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2. Statement of financial position\"/>
    </mc:Choice>
  </mc:AlternateContent>
  <xr:revisionPtr revIDLastSave="0" documentId="8_{393FE3E4-72BF-4FBB-A5AF-199F654DBC7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'DC21'!$A$1:$AA$54</definedName>
    <definedName name="_xlnm.Print_Area" localSheetId="13">'DC22'!$A$1:$AA$54</definedName>
    <definedName name="_xlnm.Print_Area" localSheetId="17">'DC23'!$A$1:$AA$54</definedName>
    <definedName name="_xlnm.Print_Area" localSheetId="22">'DC24'!$A$1:$AA$54</definedName>
    <definedName name="_xlnm.Print_Area" localSheetId="26">'DC25'!$A$1:$AA$54</definedName>
    <definedName name="_xlnm.Print_Area" localSheetId="32">'DC26'!$A$1:$AA$54</definedName>
    <definedName name="_xlnm.Print_Area" localSheetId="37">'DC27'!$A$1:$AA$54</definedName>
    <definedName name="_xlnm.Print_Area" localSheetId="43">'DC28'!$A$1:$AA$54</definedName>
    <definedName name="_xlnm.Print_Area" localSheetId="48">'DC29'!$A$1:$AA$54</definedName>
    <definedName name="_xlnm.Print_Area" localSheetId="53">'DC43'!$A$1:$AA$54</definedName>
    <definedName name="_xlnm.Print_Area" localSheetId="0">ETH!$A$1:$AA$54</definedName>
    <definedName name="_xlnm.Print_Area" localSheetId="1">'KZN212'!$A$1:$AA$54</definedName>
    <definedName name="_xlnm.Print_Area" localSheetId="2">'KZN213'!$A$1:$AA$54</definedName>
    <definedName name="_xlnm.Print_Area" localSheetId="3">'KZN214'!$A$1:$AA$54</definedName>
    <definedName name="_xlnm.Print_Area" localSheetId="4">'KZN216'!$A$1:$AA$54</definedName>
    <definedName name="_xlnm.Print_Area" localSheetId="6">'KZN221'!$A$1:$AA$54</definedName>
    <definedName name="_xlnm.Print_Area" localSheetId="7">'KZN222'!$A$1:$AA$54</definedName>
    <definedName name="_xlnm.Print_Area" localSheetId="8">'KZN223'!$A$1:$AA$54</definedName>
    <definedName name="_xlnm.Print_Area" localSheetId="9">'KZN224'!$A$1:$AA$54</definedName>
    <definedName name="_xlnm.Print_Area" localSheetId="10">'KZN225'!$A$1:$AA$54</definedName>
    <definedName name="_xlnm.Print_Area" localSheetId="11">'KZN226'!$A$1:$AA$54</definedName>
    <definedName name="_xlnm.Print_Area" localSheetId="12">'KZN227'!$A$1:$AA$54</definedName>
    <definedName name="_xlnm.Print_Area" localSheetId="14">'KZN235'!$A$1:$AA$54</definedName>
    <definedName name="_xlnm.Print_Area" localSheetId="15">'KZN237'!$A$1:$AA$54</definedName>
    <definedName name="_xlnm.Print_Area" localSheetId="16">'KZN238'!$A$1:$AA$54</definedName>
    <definedName name="_xlnm.Print_Area" localSheetId="18">'KZN241'!$A$1:$AA$54</definedName>
    <definedName name="_xlnm.Print_Area" localSheetId="19">'KZN242'!$A$1:$AA$54</definedName>
    <definedName name="_xlnm.Print_Area" localSheetId="20">'KZN244'!$A$1:$AA$54</definedName>
    <definedName name="_xlnm.Print_Area" localSheetId="21">'KZN245'!$A$1:$AA$54</definedName>
    <definedName name="_xlnm.Print_Area" localSheetId="23">'KZN252'!$A$1:$AA$54</definedName>
    <definedName name="_xlnm.Print_Area" localSheetId="24">'KZN253'!$A$1:$AA$54</definedName>
    <definedName name="_xlnm.Print_Area" localSheetId="25">'KZN254'!$A$1:$AA$54</definedName>
    <definedName name="_xlnm.Print_Area" localSheetId="27">'KZN261'!$A$1:$AA$54</definedName>
    <definedName name="_xlnm.Print_Area" localSheetId="28">'KZN262'!$A$1:$AA$54</definedName>
    <definedName name="_xlnm.Print_Area" localSheetId="29">'KZN263'!$A$1:$AA$54</definedName>
    <definedName name="_xlnm.Print_Area" localSheetId="30">'KZN265'!$A$1:$AA$54</definedName>
    <definedName name="_xlnm.Print_Area" localSheetId="31">'KZN266'!$A$1:$AA$54</definedName>
    <definedName name="_xlnm.Print_Area" localSheetId="33">'KZN271'!$A$1:$AA$54</definedName>
    <definedName name="_xlnm.Print_Area" localSheetId="34">'KZN272'!$A$1:$AA$54</definedName>
    <definedName name="_xlnm.Print_Area" localSheetId="35">'KZN275'!$A$1:$AA$54</definedName>
    <definedName name="_xlnm.Print_Area" localSheetId="36">'KZN276'!$A$1:$AA$54</definedName>
    <definedName name="_xlnm.Print_Area" localSheetId="38">'KZN281'!$A$1:$AA$54</definedName>
    <definedName name="_xlnm.Print_Area" localSheetId="39">'KZN282'!$A$1:$AA$54</definedName>
    <definedName name="_xlnm.Print_Area" localSheetId="40">'KZN284'!$A$1:$AA$54</definedName>
    <definedName name="_xlnm.Print_Area" localSheetId="41">'KZN285'!$A$1:$AA$54</definedName>
    <definedName name="_xlnm.Print_Area" localSheetId="42">'KZN286'!$A$1:$AA$54</definedName>
    <definedName name="_xlnm.Print_Area" localSheetId="44">'KZN291'!$A$1:$AA$54</definedName>
    <definedName name="_xlnm.Print_Area" localSheetId="45">'KZN292'!$A$1:$AA$54</definedName>
    <definedName name="_xlnm.Print_Area" localSheetId="46">'KZN293'!$A$1:$AA$54</definedName>
    <definedName name="_xlnm.Print_Area" localSheetId="47">'KZN294'!$A$1:$AA$54</definedName>
    <definedName name="_xlnm.Print_Area" localSheetId="49">'KZN433'!$A$1:$AA$54</definedName>
    <definedName name="_xlnm.Print_Area" localSheetId="50">'KZN434'!$A$1:$AA$54</definedName>
    <definedName name="_xlnm.Print_Area" localSheetId="51">'KZN435'!$A$1:$AA$54</definedName>
    <definedName name="_xlnm.Print_Area" localSheetId="52">'KZN436'!$A$1:$AA$54</definedName>
    <definedName name="_xlnm.Print_Area" localSheetId="54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48" i="43"/>
  <c r="Y48" i="43"/>
  <c r="X48" i="43"/>
  <c r="Z48" i="43" s="1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48" i="46"/>
  <c r="Y48" i="46"/>
  <c r="X48" i="46"/>
  <c r="Z48" i="46" s="1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48" i="47"/>
  <c r="Y48" i="47"/>
  <c r="X48" i="47"/>
  <c r="Z48" i="47" s="1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48" i="51"/>
  <c r="Y48" i="51"/>
  <c r="X48" i="51"/>
  <c r="Z48" i="51" s="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48" i="52"/>
  <c r="Y48" i="52"/>
  <c r="X48" i="52"/>
  <c r="Z48" i="52" s="1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D40" i="17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Z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P40" i="23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N40" i="28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U40" i="29" s="1"/>
  <c r="T39" i="29"/>
  <c r="S39" i="29"/>
  <c r="R39" i="29"/>
  <c r="Q39" i="29"/>
  <c r="P39" i="29"/>
  <c r="O39" i="29"/>
  <c r="N39" i="29"/>
  <c r="M39" i="29"/>
  <c r="M40" i="29" s="1"/>
  <c r="L39" i="29"/>
  <c r="K39" i="29"/>
  <c r="J39" i="29"/>
  <c r="I39" i="29"/>
  <c r="H39" i="29"/>
  <c r="G39" i="29"/>
  <c r="F39" i="29"/>
  <c r="E39" i="29"/>
  <c r="E40" i="29" s="1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V40" i="31" s="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V40" i="33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D40" i="34"/>
  <c r="AA39" i="34"/>
  <c r="Y39" i="34"/>
  <c r="X39" i="34"/>
  <c r="Z39" i="34" s="1"/>
  <c r="W39" i="34"/>
  <c r="V39" i="34"/>
  <c r="U39" i="34"/>
  <c r="T39" i="34"/>
  <c r="S39" i="34"/>
  <c r="S40" i="34" s="1"/>
  <c r="R39" i="34"/>
  <c r="Q39" i="34"/>
  <c r="P39" i="34"/>
  <c r="O39" i="34"/>
  <c r="N39" i="34"/>
  <c r="M39" i="34"/>
  <c r="L39" i="34"/>
  <c r="K39" i="34"/>
  <c r="K40" i="34" s="1"/>
  <c r="J39" i="34"/>
  <c r="I39" i="34"/>
  <c r="H39" i="34"/>
  <c r="G39" i="34"/>
  <c r="F39" i="34"/>
  <c r="E39" i="34"/>
  <c r="D39" i="34"/>
  <c r="C39" i="34"/>
  <c r="C40" i="34" s="1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N40" i="36"/>
  <c r="AA39" i="36"/>
  <c r="Y39" i="36"/>
  <c r="X39" i="36"/>
  <c r="Z39" i="36" s="1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Y40" i="37" s="1"/>
  <c r="X39" i="37"/>
  <c r="Z39" i="37" s="1"/>
  <c r="W39" i="37"/>
  <c r="V39" i="37"/>
  <c r="U39" i="37"/>
  <c r="T39" i="37"/>
  <c r="S39" i="37"/>
  <c r="R39" i="37"/>
  <c r="Q39" i="37"/>
  <c r="Q40" i="37" s="1"/>
  <c r="P39" i="37"/>
  <c r="O39" i="37"/>
  <c r="N39" i="37"/>
  <c r="M39" i="37"/>
  <c r="L39" i="37"/>
  <c r="K39" i="37"/>
  <c r="J39" i="37"/>
  <c r="I39" i="37"/>
  <c r="I40" i="37" s="1"/>
  <c r="H39" i="37"/>
  <c r="G39" i="37"/>
  <c r="F39" i="37"/>
  <c r="E39" i="37"/>
  <c r="D39" i="37"/>
  <c r="C39" i="37"/>
  <c r="AA39" i="38"/>
  <c r="Y39" i="38"/>
  <c r="X39" i="38"/>
  <c r="Z39" i="38" s="1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Y39" i="39"/>
  <c r="X39" i="39"/>
  <c r="Z39" i="39" s="1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K40" i="40"/>
  <c r="AA39" i="40"/>
  <c r="Y39" i="40"/>
  <c r="X39" i="40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41"/>
  <c r="Y39" i="41"/>
  <c r="X39" i="41"/>
  <c r="Z39" i="41" s="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AA39" i="42"/>
  <c r="Y39" i="42"/>
  <c r="X39" i="42"/>
  <c r="Z39" i="42" s="1"/>
  <c r="W39" i="42"/>
  <c r="V39" i="42"/>
  <c r="U39" i="42"/>
  <c r="U40" i="42" s="1"/>
  <c r="T39" i="42"/>
  <c r="S39" i="42"/>
  <c r="R39" i="42"/>
  <c r="Q39" i="42"/>
  <c r="P39" i="42"/>
  <c r="O39" i="42"/>
  <c r="N39" i="42"/>
  <c r="M39" i="42"/>
  <c r="M40" i="42" s="1"/>
  <c r="L39" i="42"/>
  <c r="K39" i="42"/>
  <c r="J39" i="42"/>
  <c r="I39" i="42"/>
  <c r="H39" i="42"/>
  <c r="G39" i="42"/>
  <c r="F39" i="42"/>
  <c r="E39" i="42"/>
  <c r="E40" i="42" s="1"/>
  <c r="D39" i="42"/>
  <c r="C39" i="42"/>
  <c r="P40" i="43"/>
  <c r="AA39" i="43"/>
  <c r="Y39" i="43"/>
  <c r="Y40" i="43" s="1"/>
  <c r="X39" i="43"/>
  <c r="Z39" i="43" s="1"/>
  <c r="W39" i="43"/>
  <c r="V39" i="43"/>
  <c r="U39" i="43"/>
  <c r="T39" i="43"/>
  <c r="S39" i="43"/>
  <c r="R39" i="43"/>
  <c r="Q39" i="43"/>
  <c r="Q40" i="43" s="1"/>
  <c r="P39" i="43"/>
  <c r="O39" i="43"/>
  <c r="N39" i="43"/>
  <c r="M39" i="43"/>
  <c r="L39" i="43"/>
  <c r="K39" i="43"/>
  <c r="J39" i="43"/>
  <c r="I39" i="43"/>
  <c r="I40" i="43" s="1"/>
  <c r="H39" i="43"/>
  <c r="G39" i="43"/>
  <c r="F39" i="43"/>
  <c r="E39" i="43"/>
  <c r="D39" i="43"/>
  <c r="C39" i="43"/>
  <c r="V40" i="44"/>
  <c r="F40" i="44"/>
  <c r="AA39" i="44"/>
  <c r="Y39" i="44"/>
  <c r="X39" i="44"/>
  <c r="Z39" i="44" s="1"/>
  <c r="W39" i="44"/>
  <c r="V39" i="44"/>
  <c r="U39" i="44"/>
  <c r="U40" i="44" s="1"/>
  <c r="T39" i="44"/>
  <c r="S39" i="44"/>
  <c r="R39" i="44"/>
  <c r="Q39" i="44"/>
  <c r="P39" i="44"/>
  <c r="O39" i="44"/>
  <c r="N39" i="44"/>
  <c r="M39" i="44"/>
  <c r="M40" i="44" s="1"/>
  <c r="L39" i="44"/>
  <c r="K39" i="44"/>
  <c r="J39" i="44"/>
  <c r="I39" i="44"/>
  <c r="H39" i="44"/>
  <c r="G39" i="44"/>
  <c r="F39" i="44"/>
  <c r="E39" i="44"/>
  <c r="E40" i="44" s="1"/>
  <c r="D39" i="44"/>
  <c r="C39" i="44"/>
  <c r="AA39" i="45"/>
  <c r="AA40" i="45" s="1"/>
  <c r="Y39" i="45"/>
  <c r="X39" i="45"/>
  <c r="Z39" i="45" s="1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AA39" i="46"/>
  <c r="Y39" i="46"/>
  <c r="X39" i="46"/>
  <c r="Z39" i="46" s="1"/>
  <c r="W39" i="46"/>
  <c r="V39" i="46"/>
  <c r="U39" i="46"/>
  <c r="U40" i="46" s="1"/>
  <c r="T39" i="46"/>
  <c r="S39" i="46"/>
  <c r="R39" i="46"/>
  <c r="Q39" i="46"/>
  <c r="P39" i="46"/>
  <c r="O39" i="46"/>
  <c r="N39" i="46"/>
  <c r="M39" i="46"/>
  <c r="M40" i="46" s="1"/>
  <c r="L39" i="46"/>
  <c r="K39" i="46"/>
  <c r="J39" i="46"/>
  <c r="I39" i="46"/>
  <c r="H39" i="46"/>
  <c r="G39" i="46"/>
  <c r="F39" i="46"/>
  <c r="E39" i="46"/>
  <c r="E40" i="46" s="1"/>
  <c r="D39" i="46"/>
  <c r="C39" i="46"/>
  <c r="L40" i="47"/>
  <c r="AA39" i="47"/>
  <c r="Y39" i="47"/>
  <c r="X39" i="47"/>
  <c r="Z39" i="47" s="1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P40" i="48"/>
  <c r="AA39" i="48"/>
  <c r="Y39" i="48"/>
  <c r="X39" i="48"/>
  <c r="Z39" i="48" s="1"/>
  <c r="W39" i="48"/>
  <c r="V39" i="48"/>
  <c r="U39" i="48"/>
  <c r="T39" i="48"/>
  <c r="S39" i="48"/>
  <c r="R39" i="48"/>
  <c r="Q39" i="48"/>
  <c r="P39" i="48"/>
  <c r="O39" i="48"/>
  <c r="N39" i="48"/>
  <c r="M39" i="48"/>
  <c r="L39" i="48"/>
  <c r="K39" i="48"/>
  <c r="J39" i="48"/>
  <c r="I39" i="48"/>
  <c r="H39" i="48"/>
  <c r="G39" i="48"/>
  <c r="F39" i="48"/>
  <c r="E39" i="48"/>
  <c r="D39" i="48"/>
  <c r="C39" i="48"/>
  <c r="AA39" i="49"/>
  <c r="Y39" i="49"/>
  <c r="X39" i="49"/>
  <c r="Z39" i="49" s="1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H40" i="50"/>
  <c r="AA39" i="50"/>
  <c r="Y39" i="50"/>
  <c r="X39" i="50"/>
  <c r="Z39" i="50" s="1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AA39" i="51"/>
  <c r="Y39" i="51"/>
  <c r="Y40" i="51" s="1"/>
  <c r="X39" i="51"/>
  <c r="Z39" i="51" s="1"/>
  <c r="W39" i="51"/>
  <c r="V39" i="51"/>
  <c r="U39" i="51"/>
  <c r="T39" i="51"/>
  <c r="S39" i="51"/>
  <c r="R39" i="51"/>
  <c r="Q39" i="51"/>
  <c r="Q40" i="51" s="1"/>
  <c r="P39" i="51"/>
  <c r="O39" i="51"/>
  <c r="N39" i="51"/>
  <c r="M39" i="51"/>
  <c r="L39" i="51"/>
  <c r="K39" i="51"/>
  <c r="J39" i="51"/>
  <c r="I39" i="51"/>
  <c r="I40" i="51" s="1"/>
  <c r="H39" i="51"/>
  <c r="G39" i="51"/>
  <c r="F39" i="51"/>
  <c r="E39" i="51"/>
  <c r="D39" i="51"/>
  <c r="C39" i="51"/>
  <c r="T40" i="52"/>
  <c r="AA39" i="52"/>
  <c r="Y39" i="52"/>
  <c r="X39" i="52"/>
  <c r="Z39" i="52" s="1"/>
  <c r="W39" i="52"/>
  <c r="W40" i="52" s="1"/>
  <c r="V39" i="52"/>
  <c r="U39" i="52"/>
  <c r="T39" i="52"/>
  <c r="S39" i="52"/>
  <c r="R39" i="52"/>
  <c r="Q39" i="52"/>
  <c r="P39" i="52"/>
  <c r="O39" i="52"/>
  <c r="O40" i="52" s="1"/>
  <c r="N39" i="52"/>
  <c r="M39" i="52"/>
  <c r="L39" i="52"/>
  <c r="K39" i="52"/>
  <c r="J39" i="52"/>
  <c r="I39" i="52"/>
  <c r="H39" i="52"/>
  <c r="G39" i="52"/>
  <c r="G40" i="52" s="1"/>
  <c r="F39" i="52"/>
  <c r="E39" i="52"/>
  <c r="D39" i="52"/>
  <c r="C39" i="52"/>
  <c r="J40" i="53"/>
  <c r="AA39" i="53"/>
  <c r="Y39" i="53"/>
  <c r="X39" i="53"/>
  <c r="Z39" i="53" s="1"/>
  <c r="W39" i="53"/>
  <c r="V39" i="53"/>
  <c r="U39" i="53"/>
  <c r="T39" i="53"/>
  <c r="T40" i="53" s="1"/>
  <c r="S39" i="53"/>
  <c r="R39" i="53"/>
  <c r="Q39" i="53"/>
  <c r="P39" i="53"/>
  <c r="O39" i="53"/>
  <c r="N39" i="53"/>
  <c r="M39" i="53"/>
  <c r="L39" i="53"/>
  <c r="L40" i="53" s="1"/>
  <c r="K39" i="53"/>
  <c r="J39" i="53"/>
  <c r="I39" i="53"/>
  <c r="H39" i="53"/>
  <c r="G39" i="53"/>
  <c r="F39" i="53"/>
  <c r="E39" i="53"/>
  <c r="D39" i="53"/>
  <c r="D40" i="53" s="1"/>
  <c r="C39" i="53"/>
  <c r="AA39" i="54"/>
  <c r="AA40" i="54" s="1"/>
  <c r="Y39" i="54"/>
  <c r="X39" i="54"/>
  <c r="Z39" i="54" s="1"/>
  <c r="W39" i="54"/>
  <c r="V39" i="54"/>
  <c r="U39" i="54"/>
  <c r="T39" i="54"/>
  <c r="S39" i="54"/>
  <c r="R39" i="54"/>
  <c r="R40" i="54" s="1"/>
  <c r="Q39" i="54"/>
  <c r="P39" i="54"/>
  <c r="O39" i="54"/>
  <c r="N39" i="54"/>
  <c r="M39" i="54"/>
  <c r="L39" i="54"/>
  <c r="K39" i="54"/>
  <c r="J39" i="54"/>
  <c r="J40" i="54" s="1"/>
  <c r="I39" i="54"/>
  <c r="H39" i="54"/>
  <c r="G39" i="54"/>
  <c r="F39" i="54"/>
  <c r="E39" i="54"/>
  <c r="D39" i="54"/>
  <c r="C39" i="54"/>
  <c r="V40" i="55"/>
  <c r="AA39" i="55"/>
  <c r="Y39" i="55"/>
  <c r="X39" i="55"/>
  <c r="Z39" i="55" s="1"/>
  <c r="W39" i="55"/>
  <c r="W40" i="55" s="1"/>
  <c r="V39" i="55"/>
  <c r="U39" i="55"/>
  <c r="T39" i="55"/>
  <c r="S39" i="55"/>
  <c r="R39" i="55"/>
  <c r="Q39" i="55"/>
  <c r="P39" i="55"/>
  <c r="O39" i="55"/>
  <c r="O40" i="55" s="1"/>
  <c r="N39" i="55"/>
  <c r="M39" i="55"/>
  <c r="L39" i="55"/>
  <c r="K39" i="55"/>
  <c r="J39" i="55"/>
  <c r="I39" i="55"/>
  <c r="H39" i="55"/>
  <c r="G39" i="55"/>
  <c r="G40" i="55" s="1"/>
  <c r="F39" i="55"/>
  <c r="E39" i="55"/>
  <c r="D39" i="55"/>
  <c r="C39" i="55"/>
  <c r="AA39" i="1"/>
  <c r="Y39" i="1"/>
  <c r="X39" i="1"/>
  <c r="Z39" i="1" s="1"/>
  <c r="W39" i="1"/>
  <c r="V39" i="1"/>
  <c r="U39" i="1"/>
  <c r="U40" i="1" s="1"/>
  <c r="T39" i="1"/>
  <c r="S39" i="1"/>
  <c r="R39" i="1"/>
  <c r="Q39" i="1"/>
  <c r="P39" i="1"/>
  <c r="O39" i="1"/>
  <c r="N39" i="1"/>
  <c r="M39" i="1"/>
  <c r="M40" i="1" s="1"/>
  <c r="L39" i="1"/>
  <c r="K39" i="1"/>
  <c r="J39" i="1"/>
  <c r="I39" i="1"/>
  <c r="H39" i="1"/>
  <c r="G39" i="1"/>
  <c r="F39" i="1"/>
  <c r="E39" i="1"/>
  <c r="E40" i="1" s="1"/>
  <c r="D39" i="1"/>
  <c r="C39" i="1"/>
  <c r="AA34" i="2"/>
  <c r="AA40" i="2" s="1"/>
  <c r="Y34" i="2"/>
  <c r="X34" i="2"/>
  <c r="Z34" i="2" s="1"/>
  <c r="W34" i="2"/>
  <c r="W40" i="2" s="1"/>
  <c r="V34" i="2"/>
  <c r="U34" i="2"/>
  <c r="T34" i="2"/>
  <c r="S34" i="2"/>
  <c r="S40" i="2" s="1"/>
  <c r="R34" i="2"/>
  <c r="Q34" i="2"/>
  <c r="P34" i="2"/>
  <c r="O34" i="2"/>
  <c r="O40" i="2" s="1"/>
  <c r="N34" i="2"/>
  <c r="M34" i="2"/>
  <c r="L34" i="2"/>
  <c r="K34" i="2"/>
  <c r="K40" i="2" s="1"/>
  <c r="J34" i="2"/>
  <c r="I34" i="2"/>
  <c r="I40" i="2" s="1"/>
  <c r="H34" i="2"/>
  <c r="G34" i="2"/>
  <c r="G40" i="2" s="1"/>
  <c r="F34" i="2"/>
  <c r="E34" i="2"/>
  <c r="E40" i="2" s="1"/>
  <c r="D34" i="2"/>
  <c r="C34" i="2"/>
  <c r="C40" i="2" s="1"/>
  <c r="AA34" i="3"/>
  <c r="AA40" i="3" s="1"/>
  <c r="Y34" i="3"/>
  <c r="Y40" i="3" s="1"/>
  <c r="X34" i="3"/>
  <c r="Z34" i="3" s="1"/>
  <c r="W34" i="3"/>
  <c r="W40" i="3" s="1"/>
  <c r="V34" i="3"/>
  <c r="U34" i="3"/>
  <c r="U40" i="3" s="1"/>
  <c r="T34" i="3"/>
  <c r="S34" i="3"/>
  <c r="S40" i="3" s="1"/>
  <c r="R34" i="3"/>
  <c r="Q34" i="3"/>
  <c r="Q40" i="3" s="1"/>
  <c r="P34" i="3"/>
  <c r="O34" i="3"/>
  <c r="O40" i="3" s="1"/>
  <c r="N34" i="3"/>
  <c r="M34" i="3"/>
  <c r="M40" i="3" s="1"/>
  <c r="L34" i="3"/>
  <c r="K34" i="3"/>
  <c r="K40" i="3" s="1"/>
  <c r="J34" i="3"/>
  <c r="I34" i="3"/>
  <c r="I40" i="3" s="1"/>
  <c r="H34" i="3"/>
  <c r="G34" i="3"/>
  <c r="G40" i="3" s="1"/>
  <c r="F34" i="3"/>
  <c r="E34" i="3"/>
  <c r="E40" i="3" s="1"/>
  <c r="D34" i="3"/>
  <c r="C34" i="3"/>
  <c r="C40" i="3" s="1"/>
  <c r="AA34" i="4"/>
  <c r="AA40" i="4" s="1"/>
  <c r="Y34" i="4"/>
  <c r="Y40" i="4" s="1"/>
  <c r="X34" i="4"/>
  <c r="Z34" i="4" s="1"/>
  <c r="W34" i="4"/>
  <c r="W40" i="4" s="1"/>
  <c r="V34" i="4"/>
  <c r="U34" i="4"/>
  <c r="U40" i="4" s="1"/>
  <c r="T34" i="4"/>
  <c r="S34" i="4"/>
  <c r="S40" i="4" s="1"/>
  <c r="R34" i="4"/>
  <c r="Q34" i="4"/>
  <c r="Q40" i="4" s="1"/>
  <c r="P34" i="4"/>
  <c r="O34" i="4"/>
  <c r="O40" i="4" s="1"/>
  <c r="N34" i="4"/>
  <c r="M34" i="4"/>
  <c r="M40" i="4" s="1"/>
  <c r="L34" i="4"/>
  <c r="K34" i="4"/>
  <c r="K40" i="4" s="1"/>
  <c r="J34" i="4"/>
  <c r="I34" i="4"/>
  <c r="I40" i="4" s="1"/>
  <c r="H34" i="4"/>
  <c r="G34" i="4"/>
  <c r="G40" i="4" s="1"/>
  <c r="F34" i="4"/>
  <c r="E34" i="4"/>
  <c r="E40" i="4" s="1"/>
  <c r="D34" i="4"/>
  <c r="C34" i="4"/>
  <c r="C40" i="4" s="1"/>
  <c r="AA34" i="5"/>
  <c r="AA40" i="5" s="1"/>
  <c r="Z34" i="5"/>
  <c r="Y34" i="5"/>
  <c r="Y40" i="5" s="1"/>
  <c r="X34" i="5"/>
  <c r="W34" i="5"/>
  <c r="W40" i="5" s="1"/>
  <c r="V34" i="5"/>
  <c r="U34" i="5"/>
  <c r="U40" i="5" s="1"/>
  <c r="T34" i="5"/>
  <c r="S34" i="5"/>
  <c r="S40" i="5" s="1"/>
  <c r="R34" i="5"/>
  <c r="Q34" i="5"/>
  <c r="Q40" i="5" s="1"/>
  <c r="P34" i="5"/>
  <c r="O34" i="5"/>
  <c r="O40" i="5" s="1"/>
  <c r="N34" i="5"/>
  <c r="M34" i="5"/>
  <c r="M40" i="5" s="1"/>
  <c r="L34" i="5"/>
  <c r="K34" i="5"/>
  <c r="K40" i="5" s="1"/>
  <c r="J34" i="5"/>
  <c r="I34" i="5"/>
  <c r="I40" i="5" s="1"/>
  <c r="H34" i="5"/>
  <c r="G34" i="5"/>
  <c r="G40" i="5" s="1"/>
  <c r="F34" i="5"/>
  <c r="E34" i="5"/>
  <c r="E40" i="5" s="1"/>
  <c r="D34" i="5"/>
  <c r="C34" i="5"/>
  <c r="C40" i="5" s="1"/>
  <c r="AA34" i="6"/>
  <c r="AA40" i="6" s="1"/>
  <c r="Y34" i="6"/>
  <c r="Y40" i="6" s="1"/>
  <c r="X34" i="6"/>
  <c r="Z34" i="6" s="1"/>
  <c r="W34" i="6"/>
  <c r="W40" i="6" s="1"/>
  <c r="V34" i="6"/>
  <c r="U34" i="6"/>
  <c r="U40" i="6" s="1"/>
  <c r="T34" i="6"/>
  <c r="S34" i="6"/>
  <c r="S40" i="6" s="1"/>
  <c r="R34" i="6"/>
  <c r="Q34" i="6"/>
  <c r="Q40" i="6" s="1"/>
  <c r="P34" i="6"/>
  <c r="O34" i="6"/>
  <c r="O40" i="6" s="1"/>
  <c r="N34" i="6"/>
  <c r="M34" i="6"/>
  <c r="M40" i="6" s="1"/>
  <c r="L34" i="6"/>
  <c r="K34" i="6"/>
  <c r="K40" i="6" s="1"/>
  <c r="J34" i="6"/>
  <c r="I34" i="6"/>
  <c r="I40" i="6" s="1"/>
  <c r="H34" i="6"/>
  <c r="G34" i="6"/>
  <c r="G40" i="6" s="1"/>
  <c r="F34" i="6"/>
  <c r="E34" i="6"/>
  <c r="E40" i="6" s="1"/>
  <c r="D34" i="6"/>
  <c r="C34" i="6"/>
  <c r="C40" i="6" s="1"/>
  <c r="AA34" i="7"/>
  <c r="AA40" i="7" s="1"/>
  <c r="Y34" i="7"/>
  <c r="Y40" i="7" s="1"/>
  <c r="X34" i="7"/>
  <c r="Z34" i="7" s="1"/>
  <c r="W34" i="7"/>
  <c r="W40" i="7" s="1"/>
  <c r="V34" i="7"/>
  <c r="U34" i="7"/>
  <c r="U40" i="7" s="1"/>
  <c r="T34" i="7"/>
  <c r="S34" i="7"/>
  <c r="S40" i="7" s="1"/>
  <c r="R34" i="7"/>
  <c r="Q34" i="7"/>
  <c r="Q40" i="7" s="1"/>
  <c r="P34" i="7"/>
  <c r="O34" i="7"/>
  <c r="O40" i="7" s="1"/>
  <c r="N34" i="7"/>
  <c r="M34" i="7"/>
  <c r="M40" i="7" s="1"/>
  <c r="L34" i="7"/>
  <c r="K34" i="7"/>
  <c r="K40" i="7" s="1"/>
  <c r="J34" i="7"/>
  <c r="I34" i="7"/>
  <c r="I40" i="7" s="1"/>
  <c r="H34" i="7"/>
  <c r="G34" i="7"/>
  <c r="G40" i="7" s="1"/>
  <c r="F34" i="7"/>
  <c r="E34" i="7"/>
  <c r="E40" i="7" s="1"/>
  <c r="D34" i="7"/>
  <c r="C34" i="7"/>
  <c r="C40" i="7" s="1"/>
  <c r="AA34" i="8"/>
  <c r="AA40" i="8" s="1"/>
  <c r="Y34" i="8"/>
  <c r="Y40" i="8" s="1"/>
  <c r="X34" i="8"/>
  <c r="Z34" i="8" s="1"/>
  <c r="W34" i="8"/>
  <c r="W40" i="8" s="1"/>
  <c r="V34" i="8"/>
  <c r="U34" i="8"/>
  <c r="U40" i="8" s="1"/>
  <c r="T34" i="8"/>
  <c r="S34" i="8"/>
  <c r="S40" i="8" s="1"/>
  <c r="R34" i="8"/>
  <c r="Q34" i="8"/>
  <c r="Q40" i="8" s="1"/>
  <c r="P34" i="8"/>
  <c r="O34" i="8"/>
  <c r="O40" i="8" s="1"/>
  <c r="N34" i="8"/>
  <c r="M34" i="8"/>
  <c r="M40" i="8" s="1"/>
  <c r="L34" i="8"/>
  <c r="K34" i="8"/>
  <c r="K40" i="8" s="1"/>
  <c r="J34" i="8"/>
  <c r="I34" i="8"/>
  <c r="I40" i="8" s="1"/>
  <c r="H34" i="8"/>
  <c r="G34" i="8"/>
  <c r="G40" i="8" s="1"/>
  <c r="F34" i="8"/>
  <c r="E34" i="8"/>
  <c r="E40" i="8" s="1"/>
  <c r="D34" i="8"/>
  <c r="C34" i="8"/>
  <c r="C40" i="8" s="1"/>
  <c r="AA34" i="9"/>
  <c r="AA40" i="9" s="1"/>
  <c r="Y34" i="9"/>
  <c r="Y40" i="9" s="1"/>
  <c r="X34" i="9"/>
  <c r="Z34" i="9" s="1"/>
  <c r="W34" i="9"/>
  <c r="W40" i="9" s="1"/>
  <c r="V34" i="9"/>
  <c r="U34" i="9"/>
  <c r="U40" i="9" s="1"/>
  <c r="T34" i="9"/>
  <c r="S34" i="9"/>
  <c r="S40" i="9" s="1"/>
  <c r="R34" i="9"/>
  <c r="Q34" i="9"/>
  <c r="Q40" i="9" s="1"/>
  <c r="P34" i="9"/>
  <c r="O34" i="9"/>
  <c r="O40" i="9" s="1"/>
  <c r="N34" i="9"/>
  <c r="M34" i="9"/>
  <c r="M40" i="9" s="1"/>
  <c r="L34" i="9"/>
  <c r="K34" i="9"/>
  <c r="K40" i="9" s="1"/>
  <c r="J34" i="9"/>
  <c r="I34" i="9"/>
  <c r="I40" i="9" s="1"/>
  <c r="H34" i="9"/>
  <c r="G34" i="9"/>
  <c r="G40" i="9" s="1"/>
  <c r="F34" i="9"/>
  <c r="E34" i="9"/>
  <c r="E40" i="9" s="1"/>
  <c r="D34" i="9"/>
  <c r="C34" i="9"/>
  <c r="C40" i="9" s="1"/>
  <c r="AA34" i="10"/>
  <c r="AA40" i="10" s="1"/>
  <c r="Y34" i="10"/>
  <c r="Y40" i="10" s="1"/>
  <c r="X34" i="10"/>
  <c r="Z34" i="10" s="1"/>
  <c r="W34" i="10"/>
  <c r="W40" i="10" s="1"/>
  <c r="V34" i="10"/>
  <c r="U34" i="10"/>
  <c r="U40" i="10" s="1"/>
  <c r="T34" i="10"/>
  <c r="S34" i="10"/>
  <c r="S40" i="10" s="1"/>
  <c r="R34" i="10"/>
  <c r="Q34" i="10"/>
  <c r="Q40" i="10" s="1"/>
  <c r="P34" i="10"/>
  <c r="O34" i="10"/>
  <c r="O40" i="10" s="1"/>
  <c r="N34" i="10"/>
  <c r="M34" i="10"/>
  <c r="M40" i="10" s="1"/>
  <c r="L34" i="10"/>
  <c r="K34" i="10"/>
  <c r="K40" i="10" s="1"/>
  <c r="J34" i="10"/>
  <c r="I34" i="10"/>
  <c r="I40" i="10" s="1"/>
  <c r="H34" i="10"/>
  <c r="G34" i="10"/>
  <c r="G40" i="10" s="1"/>
  <c r="F34" i="10"/>
  <c r="E34" i="10"/>
  <c r="E40" i="10" s="1"/>
  <c r="D34" i="10"/>
  <c r="C34" i="10"/>
  <c r="C40" i="10" s="1"/>
  <c r="AA34" i="11"/>
  <c r="AA40" i="11" s="1"/>
  <c r="Y34" i="11"/>
  <c r="Y40" i="11" s="1"/>
  <c r="X34" i="11"/>
  <c r="Z34" i="11" s="1"/>
  <c r="W34" i="11"/>
  <c r="W40" i="11" s="1"/>
  <c r="V34" i="11"/>
  <c r="U34" i="11"/>
  <c r="U40" i="11" s="1"/>
  <c r="T34" i="11"/>
  <c r="S34" i="11"/>
  <c r="S40" i="11" s="1"/>
  <c r="R34" i="11"/>
  <c r="Q34" i="11"/>
  <c r="Q40" i="11" s="1"/>
  <c r="P34" i="11"/>
  <c r="O34" i="11"/>
  <c r="O40" i="11" s="1"/>
  <c r="N34" i="11"/>
  <c r="M34" i="11"/>
  <c r="M40" i="11" s="1"/>
  <c r="L34" i="11"/>
  <c r="K34" i="11"/>
  <c r="K40" i="11" s="1"/>
  <c r="J34" i="11"/>
  <c r="I34" i="11"/>
  <c r="I40" i="11" s="1"/>
  <c r="H34" i="11"/>
  <c r="G34" i="11"/>
  <c r="G40" i="11" s="1"/>
  <c r="F34" i="11"/>
  <c r="E34" i="11"/>
  <c r="E40" i="11" s="1"/>
  <c r="D34" i="11"/>
  <c r="C34" i="11"/>
  <c r="C40" i="11" s="1"/>
  <c r="AA34" i="12"/>
  <c r="AA40" i="12" s="1"/>
  <c r="Y34" i="12"/>
  <c r="Y40" i="12" s="1"/>
  <c r="X34" i="12"/>
  <c r="Z34" i="12" s="1"/>
  <c r="W34" i="12"/>
  <c r="W40" i="12" s="1"/>
  <c r="V34" i="12"/>
  <c r="U34" i="12"/>
  <c r="U40" i="12" s="1"/>
  <c r="T34" i="12"/>
  <c r="S34" i="12"/>
  <c r="S40" i="12" s="1"/>
  <c r="R34" i="12"/>
  <c r="Q34" i="12"/>
  <c r="Q40" i="12" s="1"/>
  <c r="P34" i="12"/>
  <c r="O34" i="12"/>
  <c r="O40" i="12" s="1"/>
  <c r="N34" i="12"/>
  <c r="M34" i="12"/>
  <c r="M40" i="12" s="1"/>
  <c r="L34" i="12"/>
  <c r="K34" i="12"/>
  <c r="K40" i="12" s="1"/>
  <c r="J34" i="12"/>
  <c r="I34" i="12"/>
  <c r="I40" i="12" s="1"/>
  <c r="H34" i="12"/>
  <c r="G34" i="12"/>
  <c r="G40" i="12" s="1"/>
  <c r="F34" i="12"/>
  <c r="E34" i="12"/>
  <c r="E40" i="12" s="1"/>
  <c r="D34" i="12"/>
  <c r="C34" i="12"/>
  <c r="C40" i="12" s="1"/>
  <c r="AA34" i="13"/>
  <c r="AA40" i="13" s="1"/>
  <c r="Y34" i="13"/>
  <c r="X34" i="13"/>
  <c r="W34" i="13"/>
  <c r="W40" i="13" s="1"/>
  <c r="V34" i="13"/>
  <c r="U34" i="13"/>
  <c r="U40" i="13" s="1"/>
  <c r="T34" i="13"/>
  <c r="S34" i="13"/>
  <c r="S40" i="13" s="1"/>
  <c r="R34" i="13"/>
  <c r="Q34" i="13"/>
  <c r="Q40" i="13" s="1"/>
  <c r="P34" i="13"/>
  <c r="O34" i="13"/>
  <c r="O40" i="13" s="1"/>
  <c r="N34" i="13"/>
  <c r="M34" i="13"/>
  <c r="M40" i="13" s="1"/>
  <c r="L34" i="13"/>
  <c r="K34" i="13"/>
  <c r="K40" i="13" s="1"/>
  <c r="J34" i="13"/>
  <c r="I34" i="13"/>
  <c r="I40" i="13" s="1"/>
  <c r="H34" i="13"/>
  <c r="G34" i="13"/>
  <c r="G40" i="13" s="1"/>
  <c r="F34" i="13"/>
  <c r="E34" i="13"/>
  <c r="D34" i="13"/>
  <c r="C34" i="13"/>
  <c r="C40" i="13" s="1"/>
  <c r="AA34" i="14"/>
  <c r="Z34" i="14"/>
  <c r="Y34" i="14"/>
  <c r="Y40" i="14" s="1"/>
  <c r="X34" i="14"/>
  <c r="W34" i="14"/>
  <c r="V34" i="14"/>
  <c r="U34" i="14"/>
  <c r="U40" i="14" s="1"/>
  <c r="T34" i="14"/>
  <c r="S34" i="14"/>
  <c r="R34" i="14"/>
  <c r="R40" i="14" s="1"/>
  <c r="Q34" i="14"/>
  <c r="Q40" i="14" s="1"/>
  <c r="P34" i="14"/>
  <c r="O34" i="14"/>
  <c r="N34" i="14"/>
  <c r="N40" i="14" s="1"/>
  <c r="M34" i="14"/>
  <c r="M40" i="14" s="1"/>
  <c r="L34" i="14"/>
  <c r="K34" i="14"/>
  <c r="J34" i="14"/>
  <c r="I34" i="14"/>
  <c r="I40" i="14" s="1"/>
  <c r="H34" i="14"/>
  <c r="G34" i="14"/>
  <c r="F34" i="14"/>
  <c r="E34" i="14"/>
  <c r="E40" i="14" s="1"/>
  <c r="D34" i="14"/>
  <c r="C34" i="14"/>
  <c r="AA34" i="15"/>
  <c r="AA40" i="15" s="1"/>
  <c r="Y34" i="15"/>
  <c r="X34" i="15"/>
  <c r="Z34" i="15" s="1"/>
  <c r="W34" i="15"/>
  <c r="W40" i="15" s="1"/>
  <c r="V34" i="15"/>
  <c r="U34" i="15"/>
  <c r="U40" i="15" s="1"/>
  <c r="T34" i="15"/>
  <c r="S34" i="15"/>
  <c r="S40" i="15" s="1"/>
  <c r="R34" i="15"/>
  <c r="Q34" i="15"/>
  <c r="Q40" i="15" s="1"/>
  <c r="P34" i="15"/>
  <c r="O34" i="15"/>
  <c r="O40" i="15" s="1"/>
  <c r="N34" i="15"/>
  <c r="M34" i="15"/>
  <c r="M40" i="15" s="1"/>
  <c r="L34" i="15"/>
  <c r="L40" i="15" s="1"/>
  <c r="K34" i="15"/>
  <c r="K40" i="15" s="1"/>
  <c r="J34" i="15"/>
  <c r="I34" i="15"/>
  <c r="H34" i="15"/>
  <c r="G34" i="15"/>
  <c r="G40" i="15" s="1"/>
  <c r="F34" i="15"/>
  <c r="E34" i="15"/>
  <c r="E40" i="15" s="1"/>
  <c r="D34" i="15"/>
  <c r="C34" i="15"/>
  <c r="C40" i="15" s="1"/>
  <c r="AA34" i="16"/>
  <c r="Y34" i="16"/>
  <c r="X34" i="16"/>
  <c r="Z34" i="16" s="1"/>
  <c r="W34" i="16"/>
  <c r="W40" i="16" s="1"/>
  <c r="V34" i="16"/>
  <c r="V40" i="16" s="1"/>
  <c r="U34" i="16"/>
  <c r="T34" i="16"/>
  <c r="S34" i="16"/>
  <c r="S40" i="16" s="1"/>
  <c r="R34" i="16"/>
  <c r="R40" i="16" s="1"/>
  <c r="Q34" i="16"/>
  <c r="P34" i="16"/>
  <c r="O34" i="16"/>
  <c r="O40" i="16" s="1"/>
  <c r="N34" i="16"/>
  <c r="N40" i="16" s="1"/>
  <c r="M34" i="16"/>
  <c r="L34" i="16"/>
  <c r="K34" i="16"/>
  <c r="K40" i="16" s="1"/>
  <c r="J34" i="16"/>
  <c r="J40" i="16" s="1"/>
  <c r="I34" i="16"/>
  <c r="H34" i="16"/>
  <c r="G34" i="16"/>
  <c r="G40" i="16" s="1"/>
  <c r="F34" i="16"/>
  <c r="F40" i="16" s="1"/>
  <c r="E34" i="16"/>
  <c r="D34" i="16"/>
  <c r="C34" i="16"/>
  <c r="C40" i="16" s="1"/>
  <c r="AA34" i="17"/>
  <c r="Y34" i="17"/>
  <c r="Y40" i="17" s="1"/>
  <c r="Z40" i="17" s="1"/>
  <c r="X34" i="17"/>
  <c r="X40" i="17" s="1"/>
  <c r="W34" i="17"/>
  <c r="V34" i="17"/>
  <c r="U34" i="17"/>
  <c r="U40" i="17" s="1"/>
  <c r="T34" i="17"/>
  <c r="T40" i="17" s="1"/>
  <c r="S34" i="17"/>
  <c r="R34" i="17"/>
  <c r="Q34" i="17"/>
  <c r="Q40" i="17" s="1"/>
  <c r="P34" i="17"/>
  <c r="P40" i="17" s="1"/>
  <c r="O34" i="17"/>
  <c r="N34" i="17"/>
  <c r="M34" i="17"/>
  <c r="M40" i="17" s="1"/>
  <c r="L34" i="17"/>
  <c r="L40" i="17" s="1"/>
  <c r="K34" i="17"/>
  <c r="J34" i="17"/>
  <c r="I34" i="17"/>
  <c r="I40" i="17" s="1"/>
  <c r="H34" i="17"/>
  <c r="H40" i="17" s="1"/>
  <c r="G34" i="17"/>
  <c r="F34" i="17"/>
  <c r="E34" i="17"/>
  <c r="E40" i="17" s="1"/>
  <c r="D34" i="17"/>
  <c r="C34" i="17"/>
  <c r="AA34" i="18"/>
  <c r="AA40" i="18" s="1"/>
  <c r="Y34" i="18"/>
  <c r="X34" i="18"/>
  <c r="Z34" i="18" s="1"/>
  <c r="W34" i="18"/>
  <c r="W40" i="18" s="1"/>
  <c r="V34" i="18"/>
  <c r="V40" i="18" s="1"/>
  <c r="U34" i="18"/>
  <c r="T34" i="18"/>
  <c r="S34" i="18"/>
  <c r="S40" i="18" s="1"/>
  <c r="R34" i="18"/>
  <c r="R40" i="18" s="1"/>
  <c r="Q34" i="18"/>
  <c r="P34" i="18"/>
  <c r="O34" i="18"/>
  <c r="O40" i="18" s="1"/>
  <c r="N34" i="18"/>
  <c r="N40" i="18" s="1"/>
  <c r="M34" i="18"/>
  <c r="L34" i="18"/>
  <c r="K34" i="18"/>
  <c r="K40" i="18" s="1"/>
  <c r="J34" i="18"/>
  <c r="J40" i="18" s="1"/>
  <c r="I34" i="18"/>
  <c r="H34" i="18"/>
  <c r="G34" i="18"/>
  <c r="G40" i="18" s="1"/>
  <c r="F34" i="18"/>
  <c r="F40" i="18" s="1"/>
  <c r="E34" i="18"/>
  <c r="D34" i="18"/>
  <c r="C34" i="18"/>
  <c r="C40" i="18" s="1"/>
  <c r="AA34" i="19"/>
  <c r="Y34" i="19"/>
  <c r="Y40" i="19" s="1"/>
  <c r="X34" i="19"/>
  <c r="W34" i="19"/>
  <c r="V34" i="19"/>
  <c r="U34" i="19"/>
  <c r="U40" i="19" s="1"/>
  <c r="T34" i="19"/>
  <c r="T40" i="19" s="1"/>
  <c r="S34" i="19"/>
  <c r="R34" i="19"/>
  <c r="Q34" i="19"/>
  <c r="Q40" i="19" s="1"/>
  <c r="P34" i="19"/>
  <c r="P40" i="19" s="1"/>
  <c r="O34" i="19"/>
  <c r="N34" i="19"/>
  <c r="M34" i="19"/>
  <c r="M40" i="19" s="1"/>
  <c r="L34" i="19"/>
  <c r="L40" i="19" s="1"/>
  <c r="K34" i="19"/>
  <c r="J34" i="19"/>
  <c r="I34" i="19"/>
  <c r="I40" i="19" s="1"/>
  <c r="H34" i="19"/>
  <c r="H40" i="19" s="1"/>
  <c r="G34" i="19"/>
  <c r="F34" i="19"/>
  <c r="E34" i="19"/>
  <c r="E40" i="19" s="1"/>
  <c r="D34" i="19"/>
  <c r="D40" i="19" s="1"/>
  <c r="C34" i="19"/>
  <c r="AA34" i="20"/>
  <c r="AA40" i="20" s="1"/>
  <c r="Y34" i="20"/>
  <c r="X34" i="20"/>
  <c r="Z34" i="20" s="1"/>
  <c r="W34" i="20"/>
  <c r="W40" i="20" s="1"/>
  <c r="V34" i="20"/>
  <c r="V40" i="20" s="1"/>
  <c r="U34" i="20"/>
  <c r="T34" i="20"/>
  <c r="S34" i="20"/>
  <c r="S40" i="20" s="1"/>
  <c r="R34" i="20"/>
  <c r="R40" i="20" s="1"/>
  <c r="Q34" i="20"/>
  <c r="P34" i="20"/>
  <c r="O34" i="20"/>
  <c r="O40" i="20" s="1"/>
  <c r="N34" i="20"/>
  <c r="N40" i="20" s="1"/>
  <c r="M34" i="20"/>
  <c r="L34" i="20"/>
  <c r="K34" i="20"/>
  <c r="K40" i="20" s="1"/>
  <c r="J34" i="20"/>
  <c r="J40" i="20" s="1"/>
  <c r="I34" i="20"/>
  <c r="H34" i="20"/>
  <c r="G34" i="20"/>
  <c r="G40" i="20" s="1"/>
  <c r="F34" i="20"/>
  <c r="F40" i="20" s="1"/>
  <c r="E34" i="20"/>
  <c r="D34" i="20"/>
  <c r="C34" i="20"/>
  <c r="C40" i="20" s="1"/>
  <c r="AA34" i="21"/>
  <c r="Y34" i="21"/>
  <c r="Y40" i="21" s="1"/>
  <c r="X34" i="21"/>
  <c r="X40" i="21" s="1"/>
  <c r="Z40" i="21" s="1"/>
  <c r="W34" i="21"/>
  <c r="V34" i="21"/>
  <c r="U34" i="21"/>
  <c r="U40" i="21" s="1"/>
  <c r="T34" i="21"/>
  <c r="T40" i="21" s="1"/>
  <c r="S34" i="21"/>
  <c r="R34" i="21"/>
  <c r="Q34" i="21"/>
  <c r="Q40" i="21" s="1"/>
  <c r="P34" i="21"/>
  <c r="P40" i="21" s="1"/>
  <c r="O34" i="21"/>
  <c r="N34" i="21"/>
  <c r="M34" i="21"/>
  <c r="M40" i="21" s="1"/>
  <c r="L34" i="21"/>
  <c r="L40" i="21" s="1"/>
  <c r="K34" i="21"/>
  <c r="J34" i="21"/>
  <c r="I34" i="21"/>
  <c r="I40" i="21" s="1"/>
  <c r="H34" i="21"/>
  <c r="H40" i="21" s="1"/>
  <c r="G34" i="21"/>
  <c r="F34" i="21"/>
  <c r="E34" i="21"/>
  <c r="E40" i="21" s="1"/>
  <c r="D34" i="21"/>
  <c r="D40" i="21" s="1"/>
  <c r="C34" i="21"/>
  <c r="AA34" i="22"/>
  <c r="AA40" i="22" s="1"/>
  <c r="Z34" i="22"/>
  <c r="Y34" i="22"/>
  <c r="X34" i="22"/>
  <c r="W34" i="22"/>
  <c r="W40" i="22" s="1"/>
  <c r="V34" i="22"/>
  <c r="V40" i="22" s="1"/>
  <c r="U34" i="22"/>
  <c r="T34" i="22"/>
  <c r="S34" i="22"/>
  <c r="S40" i="22" s="1"/>
  <c r="R34" i="22"/>
  <c r="R40" i="22" s="1"/>
  <c r="Q34" i="22"/>
  <c r="P34" i="22"/>
  <c r="O34" i="22"/>
  <c r="O40" i="22" s="1"/>
  <c r="N34" i="22"/>
  <c r="N40" i="22" s="1"/>
  <c r="M34" i="22"/>
  <c r="L34" i="22"/>
  <c r="L40" i="22" s="1"/>
  <c r="K34" i="22"/>
  <c r="K40" i="22" s="1"/>
  <c r="J34" i="22"/>
  <c r="J40" i="22" s="1"/>
  <c r="I34" i="22"/>
  <c r="H34" i="22"/>
  <c r="G34" i="22"/>
  <c r="G40" i="22" s="1"/>
  <c r="F34" i="22"/>
  <c r="F40" i="22" s="1"/>
  <c r="E34" i="22"/>
  <c r="D34" i="22"/>
  <c r="C34" i="22"/>
  <c r="C40" i="22" s="1"/>
  <c r="AA34" i="23"/>
  <c r="Y34" i="23"/>
  <c r="Y40" i="23" s="1"/>
  <c r="X34" i="23"/>
  <c r="W34" i="23"/>
  <c r="V34" i="23"/>
  <c r="U34" i="23"/>
  <c r="U40" i="23" s="1"/>
  <c r="T34" i="23"/>
  <c r="S34" i="23"/>
  <c r="R34" i="23"/>
  <c r="R40" i="23" s="1"/>
  <c r="Q34" i="23"/>
  <c r="Q40" i="23" s="1"/>
  <c r="P34" i="23"/>
  <c r="O34" i="23"/>
  <c r="N34" i="23"/>
  <c r="N40" i="23" s="1"/>
  <c r="M34" i="23"/>
  <c r="M40" i="23" s="1"/>
  <c r="L34" i="23"/>
  <c r="K34" i="23"/>
  <c r="J34" i="23"/>
  <c r="J40" i="23" s="1"/>
  <c r="I34" i="23"/>
  <c r="I40" i="23" s="1"/>
  <c r="H34" i="23"/>
  <c r="H40" i="23" s="1"/>
  <c r="G34" i="23"/>
  <c r="F34" i="23"/>
  <c r="E34" i="23"/>
  <c r="E40" i="23" s="1"/>
  <c r="D34" i="23"/>
  <c r="D40" i="23" s="1"/>
  <c r="C34" i="23"/>
  <c r="AA34" i="24"/>
  <c r="AA40" i="24" s="1"/>
  <c r="Y34" i="24"/>
  <c r="X34" i="24"/>
  <c r="W34" i="24"/>
  <c r="W40" i="24" s="1"/>
  <c r="V34" i="24"/>
  <c r="V40" i="24" s="1"/>
  <c r="U34" i="24"/>
  <c r="T34" i="24"/>
  <c r="S34" i="24"/>
  <c r="S40" i="24" s="1"/>
  <c r="R34" i="24"/>
  <c r="R40" i="24" s="1"/>
  <c r="Q34" i="24"/>
  <c r="P34" i="24"/>
  <c r="P40" i="24" s="1"/>
  <c r="O34" i="24"/>
  <c r="O40" i="24" s="1"/>
  <c r="N34" i="24"/>
  <c r="N40" i="24" s="1"/>
  <c r="M34" i="24"/>
  <c r="L34" i="24"/>
  <c r="L40" i="24" s="1"/>
  <c r="K34" i="24"/>
  <c r="K40" i="24" s="1"/>
  <c r="J34" i="24"/>
  <c r="J40" i="24" s="1"/>
  <c r="I34" i="24"/>
  <c r="H34" i="24"/>
  <c r="H40" i="24" s="1"/>
  <c r="G34" i="24"/>
  <c r="G40" i="24" s="1"/>
  <c r="F34" i="24"/>
  <c r="F40" i="24" s="1"/>
  <c r="E34" i="24"/>
  <c r="D34" i="24"/>
  <c r="C34" i="24"/>
  <c r="C40" i="24" s="1"/>
  <c r="AA34" i="25"/>
  <c r="Y34" i="25"/>
  <c r="Y40" i="25" s="1"/>
  <c r="X34" i="25"/>
  <c r="X40" i="25" s="1"/>
  <c r="Z40" i="25" s="1"/>
  <c r="W34" i="25"/>
  <c r="V34" i="25"/>
  <c r="U34" i="25"/>
  <c r="T34" i="25"/>
  <c r="T40" i="25" s="1"/>
  <c r="S34" i="25"/>
  <c r="R34" i="25"/>
  <c r="Q34" i="25"/>
  <c r="Q40" i="25" s="1"/>
  <c r="P34" i="25"/>
  <c r="P40" i="25" s="1"/>
  <c r="O34" i="25"/>
  <c r="N34" i="25"/>
  <c r="M34" i="25"/>
  <c r="L34" i="25"/>
  <c r="L40" i="25" s="1"/>
  <c r="K34" i="25"/>
  <c r="J34" i="25"/>
  <c r="I34" i="25"/>
  <c r="I40" i="25" s="1"/>
  <c r="H34" i="25"/>
  <c r="H40" i="25" s="1"/>
  <c r="G34" i="25"/>
  <c r="F34" i="25"/>
  <c r="E34" i="25"/>
  <c r="D34" i="25"/>
  <c r="D40" i="25" s="1"/>
  <c r="C34" i="25"/>
  <c r="AA34" i="26"/>
  <c r="AA40" i="26" s="1"/>
  <c r="Y34" i="26"/>
  <c r="X34" i="26"/>
  <c r="W34" i="26"/>
  <c r="V34" i="26"/>
  <c r="V40" i="26" s="1"/>
  <c r="U34" i="26"/>
  <c r="T34" i="26"/>
  <c r="S34" i="26"/>
  <c r="R34" i="26"/>
  <c r="Q34" i="26"/>
  <c r="P34" i="26"/>
  <c r="P40" i="26" s="1"/>
  <c r="O34" i="26"/>
  <c r="N34" i="26"/>
  <c r="N40" i="26" s="1"/>
  <c r="M34" i="26"/>
  <c r="L34" i="26"/>
  <c r="K34" i="26"/>
  <c r="K40" i="26" s="1"/>
  <c r="J34" i="26"/>
  <c r="J40" i="26" s="1"/>
  <c r="I34" i="26"/>
  <c r="H34" i="26"/>
  <c r="H40" i="26" s="1"/>
  <c r="G34" i="26"/>
  <c r="F34" i="26"/>
  <c r="F40" i="26" s="1"/>
  <c r="E34" i="26"/>
  <c r="D34" i="26"/>
  <c r="C34" i="26"/>
  <c r="AA34" i="27"/>
  <c r="Y34" i="27"/>
  <c r="X34" i="27"/>
  <c r="W34" i="27"/>
  <c r="V34" i="27"/>
  <c r="V40" i="27" s="1"/>
  <c r="U34" i="27"/>
  <c r="T34" i="27"/>
  <c r="T40" i="27" s="1"/>
  <c r="S34" i="27"/>
  <c r="R34" i="27"/>
  <c r="R40" i="27" s="1"/>
  <c r="Q34" i="27"/>
  <c r="P34" i="27"/>
  <c r="P40" i="27" s="1"/>
  <c r="O34" i="27"/>
  <c r="N34" i="27"/>
  <c r="N40" i="27" s="1"/>
  <c r="M34" i="27"/>
  <c r="L34" i="27"/>
  <c r="L40" i="27" s="1"/>
  <c r="K34" i="27"/>
  <c r="J34" i="27"/>
  <c r="J40" i="27" s="1"/>
  <c r="I34" i="27"/>
  <c r="H34" i="27"/>
  <c r="H40" i="27" s="1"/>
  <c r="G34" i="27"/>
  <c r="F34" i="27"/>
  <c r="F40" i="27" s="1"/>
  <c r="E34" i="27"/>
  <c r="D34" i="27"/>
  <c r="D40" i="27" s="1"/>
  <c r="C34" i="27"/>
  <c r="AA34" i="28"/>
  <c r="Y34" i="28"/>
  <c r="X34" i="28"/>
  <c r="W34" i="28"/>
  <c r="V34" i="28"/>
  <c r="V40" i="28" s="1"/>
  <c r="U34" i="28"/>
  <c r="T34" i="28"/>
  <c r="T40" i="28" s="1"/>
  <c r="S34" i="28"/>
  <c r="R34" i="28"/>
  <c r="R40" i="28" s="1"/>
  <c r="Q34" i="28"/>
  <c r="P34" i="28"/>
  <c r="P40" i="28" s="1"/>
  <c r="O34" i="28"/>
  <c r="N34" i="28"/>
  <c r="M34" i="28"/>
  <c r="L34" i="28"/>
  <c r="L40" i="28" s="1"/>
  <c r="K34" i="28"/>
  <c r="J34" i="28"/>
  <c r="J40" i="28" s="1"/>
  <c r="I34" i="28"/>
  <c r="H34" i="28"/>
  <c r="H40" i="28" s="1"/>
  <c r="G34" i="28"/>
  <c r="F34" i="28"/>
  <c r="F40" i="28" s="1"/>
  <c r="E34" i="28"/>
  <c r="D34" i="28"/>
  <c r="D40" i="28" s="1"/>
  <c r="C34" i="28"/>
  <c r="AA34" i="29"/>
  <c r="Z34" i="29"/>
  <c r="Y34" i="29"/>
  <c r="X34" i="29"/>
  <c r="X40" i="29" s="1"/>
  <c r="Z40" i="29" s="1"/>
  <c r="W34" i="29"/>
  <c r="V34" i="29"/>
  <c r="V40" i="29" s="1"/>
  <c r="U34" i="29"/>
  <c r="T34" i="29"/>
  <c r="T40" i="29" s="1"/>
  <c r="S34" i="29"/>
  <c r="R34" i="29"/>
  <c r="R40" i="29" s="1"/>
  <c r="Q34" i="29"/>
  <c r="P34" i="29"/>
  <c r="P40" i="29" s="1"/>
  <c r="O34" i="29"/>
  <c r="N34" i="29"/>
  <c r="N40" i="29" s="1"/>
  <c r="M34" i="29"/>
  <c r="L34" i="29"/>
  <c r="L40" i="29" s="1"/>
  <c r="K34" i="29"/>
  <c r="J34" i="29"/>
  <c r="J40" i="29" s="1"/>
  <c r="I34" i="29"/>
  <c r="H34" i="29"/>
  <c r="H40" i="29" s="1"/>
  <c r="G34" i="29"/>
  <c r="F34" i="29"/>
  <c r="F40" i="29" s="1"/>
  <c r="E34" i="29"/>
  <c r="D34" i="29"/>
  <c r="D40" i="29" s="1"/>
  <c r="C34" i="29"/>
  <c r="AA34" i="30"/>
  <c r="Y34" i="30"/>
  <c r="Z34" i="30" s="1"/>
  <c r="X34" i="30"/>
  <c r="X40" i="30" s="1"/>
  <c r="W34" i="30"/>
  <c r="V34" i="30"/>
  <c r="V40" i="30" s="1"/>
  <c r="U34" i="30"/>
  <c r="T34" i="30"/>
  <c r="T40" i="30" s="1"/>
  <c r="S34" i="30"/>
  <c r="R34" i="30"/>
  <c r="R40" i="30" s="1"/>
  <c r="Q34" i="30"/>
  <c r="P34" i="30"/>
  <c r="P40" i="30" s="1"/>
  <c r="O34" i="30"/>
  <c r="N34" i="30"/>
  <c r="N40" i="30" s="1"/>
  <c r="M34" i="30"/>
  <c r="L34" i="30"/>
  <c r="L40" i="30" s="1"/>
  <c r="K34" i="30"/>
  <c r="J34" i="30"/>
  <c r="J40" i="30" s="1"/>
  <c r="I34" i="30"/>
  <c r="H34" i="30"/>
  <c r="H40" i="30" s="1"/>
  <c r="G34" i="30"/>
  <c r="F34" i="30"/>
  <c r="F40" i="30" s="1"/>
  <c r="E34" i="30"/>
  <c r="D34" i="30"/>
  <c r="D40" i="30" s="1"/>
  <c r="C34" i="30"/>
  <c r="AA34" i="31"/>
  <c r="Y34" i="31"/>
  <c r="X34" i="31"/>
  <c r="Z34" i="31" s="1"/>
  <c r="W34" i="31"/>
  <c r="V34" i="31"/>
  <c r="U34" i="31"/>
  <c r="T34" i="31"/>
  <c r="T40" i="31" s="1"/>
  <c r="S34" i="31"/>
  <c r="R34" i="31"/>
  <c r="R40" i="31" s="1"/>
  <c r="Q34" i="31"/>
  <c r="P34" i="31"/>
  <c r="P40" i="31" s="1"/>
  <c r="O34" i="31"/>
  <c r="N34" i="31"/>
  <c r="M34" i="31"/>
  <c r="L34" i="31"/>
  <c r="L40" i="31" s="1"/>
  <c r="K34" i="31"/>
  <c r="J34" i="31"/>
  <c r="J40" i="31" s="1"/>
  <c r="I34" i="31"/>
  <c r="H34" i="31"/>
  <c r="H40" i="31" s="1"/>
  <c r="G34" i="31"/>
  <c r="F34" i="31"/>
  <c r="E34" i="31"/>
  <c r="D34" i="31"/>
  <c r="D40" i="31" s="1"/>
  <c r="C34" i="31"/>
  <c r="AA34" i="32"/>
  <c r="Y34" i="32"/>
  <c r="X34" i="32"/>
  <c r="W34" i="32"/>
  <c r="V34" i="32"/>
  <c r="V40" i="32" s="1"/>
  <c r="U34" i="32"/>
  <c r="T34" i="32"/>
  <c r="T40" i="32" s="1"/>
  <c r="S34" i="32"/>
  <c r="R34" i="32"/>
  <c r="R40" i="32" s="1"/>
  <c r="Q34" i="32"/>
  <c r="P34" i="32"/>
  <c r="P40" i="32" s="1"/>
  <c r="O34" i="32"/>
  <c r="N34" i="32"/>
  <c r="N40" i="32" s="1"/>
  <c r="M34" i="32"/>
  <c r="L34" i="32"/>
  <c r="L40" i="32" s="1"/>
  <c r="K34" i="32"/>
  <c r="J34" i="32"/>
  <c r="J40" i="32" s="1"/>
  <c r="I34" i="32"/>
  <c r="H34" i="32"/>
  <c r="H40" i="32" s="1"/>
  <c r="G34" i="32"/>
  <c r="F34" i="32"/>
  <c r="F40" i="32" s="1"/>
  <c r="E34" i="32"/>
  <c r="D34" i="32"/>
  <c r="D40" i="32" s="1"/>
  <c r="C34" i="32"/>
  <c r="AA34" i="33"/>
  <c r="Y34" i="33"/>
  <c r="X34" i="33"/>
  <c r="W34" i="33"/>
  <c r="V34" i="33"/>
  <c r="U34" i="33"/>
  <c r="T34" i="33"/>
  <c r="T40" i="33" s="1"/>
  <c r="S34" i="33"/>
  <c r="R34" i="33"/>
  <c r="R40" i="33" s="1"/>
  <c r="Q34" i="33"/>
  <c r="P34" i="33"/>
  <c r="P40" i="33" s="1"/>
  <c r="O34" i="33"/>
  <c r="N34" i="33"/>
  <c r="N40" i="33" s="1"/>
  <c r="M34" i="33"/>
  <c r="L34" i="33"/>
  <c r="L40" i="33" s="1"/>
  <c r="K34" i="33"/>
  <c r="J34" i="33"/>
  <c r="J40" i="33" s="1"/>
  <c r="I34" i="33"/>
  <c r="H34" i="33"/>
  <c r="H40" i="33" s="1"/>
  <c r="G34" i="33"/>
  <c r="F34" i="33"/>
  <c r="F40" i="33" s="1"/>
  <c r="E34" i="33"/>
  <c r="D34" i="33"/>
  <c r="D40" i="33" s="1"/>
  <c r="C34" i="33"/>
  <c r="AA34" i="34"/>
  <c r="Z34" i="34"/>
  <c r="Y34" i="34"/>
  <c r="X34" i="34"/>
  <c r="X40" i="34" s="1"/>
  <c r="Z40" i="34" s="1"/>
  <c r="W34" i="34"/>
  <c r="V34" i="34"/>
  <c r="V40" i="34" s="1"/>
  <c r="U34" i="34"/>
  <c r="T34" i="34"/>
  <c r="T40" i="34" s="1"/>
  <c r="S34" i="34"/>
  <c r="R34" i="34"/>
  <c r="R40" i="34" s="1"/>
  <c r="Q34" i="34"/>
  <c r="P34" i="34"/>
  <c r="P40" i="34" s="1"/>
  <c r="O34" i="34"/>
  <c r="N34" i="34"/>
  <c r="N40" i="34" s="1"/>
  <c r="M34" i="34"/>
  <c r="L34" i="34"/>
  <c r="L40" i="34" s="1"/>
  <c r="K34" i="34"/>
  <c r="J34" i="34"/>
  <c r="J40" i="34" s="1"/>
  <c r="I34" i="34"/>
  <c r="H34" i="34"/>
  <c r="H40" i="34" s="1"/>
  <c r="G34" i="34"/>
  <c r="F34" i="34"/>
  <c r="F40" i="34" s="1"/>
  <c r="E34" i="34"/>
  <c r="D34" i="34"/>
  <c r="C34" i="34"/>
  <c r="AA34" i="35"/>
  <c r="Y34" i="35"/>
  <c r="X34" i="35"/>
  <c r="Z34" i="35" s="1"/>
  <c r="W34" i="35"/>
  <c r="V34" i="35"/>
  <c r="V40" i="35" s="1"/>
  <c r="U34" i="35"/>
  <c r="T34" i="35"/>
  <c r="T40" i="35" s="1"/>
  <c r="S34" i="35"/>
  <c r="R34" i="35"/>
  <c r="R40" i="35" s="1"/>
  <c r="Q34" i="35"/>
  <c r="P34" i="35"/>
  <c r="O34" i="35"/>
  <c r="N34" i="35"/>
  <c r="N40" i="35" s="1"/>
  <c r="M34" i="35"/>
  <c r="L34" i="35"/>
  <c r="L40" i="35" s="1"/>
  <c r="K34" i="35"/>
  <c r="J34" i="35"/>
  <c r="J40" i="35" s="1"/>
  <c r="I34" i="35"/>
  <c r="H34" i="35"/>
  <c r="G34" i="35"/>
  <c r="F34" i="35"/>
  <c r="F40" i="35" s="1"/>
  <c r="E34" i="35"/>
  <c r="D34" i="35"/>
  <c r="D40" i="35" s="1"/>
  <c r="C34" i="35"/>
  <c r="AA34" i="36"/>
  <c r="Y34" i="36"/>
  <c r="X34" i="36"/>
  <c r="W34" i="36"/>
  <c r="V34" i="36"/>
  <c r="V40" i="36" s="1"/>
  <c r="U34" i="36"/>
  <c r="T34" i="36"/>
  <c r="S34" i="36"/>
  <c r="R34" i="36"/>
  <c r="R40" i="36" s="1"/>
  <c r="Q34" i="36"/>
  <c r="P34" i="36"/>
  <c r="P40" i="36" s="1"/>
  <c r="O34" i="36"/>
  <c r="N34" i="36"/>
  <c r="M34" i="36"/>
  <c r="L34" i="36"/>
  <c r="K34" i="36"/>
  <c r="J34" i="36"/>
  <c r="J40" i="36" s="1"/>
  <c r="I34" i="36"/>
  <c r="H34" i="36"/>
  <c r="H40" i="36" s="1"/>
  <c r="G34" i="36"/>
  <c r="F34" i="36"/>
  <c r="F40" i="36" s="1"/>
  <c r="E34" i="36"/>
  <c r="D34" i="36"/>
  <c r="C34" i="36"/>
  <c r="AA34" i="37"/>
  <c r="Y34" i="37"/>
  <c r="X34" i="37"/>
  <c r="Z34" i="37" s="1"/>
  <c r="W34" i="37"/>
  <c r="V34" i="37"/>
  <c r="V40" i="37" s="1"/>
  <c r="U34" i="37"/>
  <c r="T34" i="37"/>
  <c r="T40" i="37" s="1"/>
  <c r="S34" i="37"/>
  <c r="R34" i="37"/>
  <c r="R40" i="37" s="1"/>
  <c r="Q34" i="37"/>
  <c r="P34" i="37"/>
  <c r="P40" i="37" s="1"/>
  <c r="O34" i="37"/>
  <c r="N34" i="37"/>
  <c r="N40" i="37" s="1"/>
  <c r="M34" i="37"/>
  <c r="L34" i="37"/>
  <c r="L40" i="37" s="1"/>
  <c r="K34" i="37"/>
  <c r="J34" i="37"/>
  <c r="J40" i="37" s="1"/>
  <c r="I34" i="37"/>
  <c r="H34" i="37"/>
  <c r="H40" i="37" s="1"/>
  <c r="G34" i="37"/>
  <c r="F34" i="37"/>
  <c r="F40" i="37" s="1"/>
  <c r="E34" i="37"/>
  <c r="D34" i="37"/>
  <c r="D40" i="37" s="1"/>
  <c r="C34" i="37"/>
  <c r="AA34" i="38"/>
  <c r="Y34" i="38"/>
  <c r="X34" i="38"/>
  <c r="Z34" i="38" s="1"/>
  <c r="W34" i="38"/>
  <c r="V34" i="38"/>
  <c r="V40" i="38" s="1"/>
  <c r="U34" i="38"/>
  <c r="T34" i="38"/>
  <c r="T40" i="38" s="1"/>
  <c r="S34" i="38"/>
  <c r="R34" i="38"/>
  <c r="R40" i="38" s="1"/>
  <c r="Q34" i="38"/>
  <c r="P34" i="38"/>
  <c r="O34" i="38"/>
  <c r="N34" i="38"/>
  <c r="N40" i="38" s="1"/>
  <c r="M34" i="38"/>
  <c r="L34" i="38"/>
  <c r="L40" i="38" s="1"/>
  <c r="K34" i="38"/>
  <c r="J34" i="38"/>
  <c r="J40" i="38" s="1"/>
  <c r="I34" i="38"/>
  <c r="H34" i="38"/>
  <c r="G34" i="38"/>
  <c r="F34" i="38"/>
  <c r="F40" i="38" s="1"/>
  <c r="E34" i="38"/>
  <c r="D34" i="38"/>
  <c r="D40" i="38" s="1"/>
  <c r="C34" i="38"/>
  <c r="AA34" i="39"/>
  <c r="Z34" i="39"/>
  <c r="Y34" i="39"/>
  <c r="Y40" i="39" s="1"/>
  <c r="X34" i="39"/>
  <c r="X40" i="39" s="1"/>
  <c r="Z40" i="39" s="1"/>
  <c r="W34" i="39"/>
  <c r="V34" i="39"/>
  <c r="U34" i="39"/>
  <c r="T34" i="39"/>
  <c r="T40" i="39" s="1"/>
  <c r="S34" i="39"/>
  <c r="R34" i="39"/>
  <c r="Q34" i="39"/>
  <c r="Q40" i="39" s="1"/>
  <c r="P34" i="39"/>
  <c r="P40" i="39" s="1"/>
  <c r="O34" i="39"/>
  <c r="N34" i="39"/>
  <c r="M34" i="39"/>
  <c r="M40" i="39" s="1"/>
  <c r="L34" i="39"/>
  <c r="L40" i="39" s="1"/>
  <c r="K34" i="39"/>
  <c r="J34" i="39"/>
  <c r="I34" i="39"/>
  <c r="I40" i="39" s="1"/>
  <c r="H34" i="39"/>
  <c r="G34" i="39"/>
  <c r="F34" i="39"/>
  <c r="E34" i="39"/>
  <c r="D34" i="39"/>
  <c r="D40" i="39" s="1"/>
  <c r="C34" i="39"/>
  <c r="AA34" i="40"/>
  <c r="AA40" i="40" s="1"/>
  <c r="Y34" i="40"/>
  <c r="X34" i="40"/>
  <c r="X40" i="40" s="1"/>
  <c r="W34" i="40"/>
  <c r="V34" i="40"/>
  <c r="V40" i="40" s="1"/>
  <c r="U34" i="40"/>
  <c r="T34" i="40"/>
  <c r="S34" i="40"/>
  <c r="R34" i="40"/>
  <c r="R40" i="40" s="1"/>
  <c r="Q34" i="40"/>
  <c r="P34" i="40"/>
  <c r="P40" i="40" s="1"/>
  <c r="O34" i="40"/>
  <c r="N34" i="40"/>
  <c r="M34" i="40"/>
  <c r="L34" i="40"/>
  <c r="L40" i="40" s="1"/>
  <c r="K34" i="40"/>
  <c r="J34" i="40"/>
  <c r="I34" i="40"/>
  <c r="H34" i="40"/>
  <c r="H40" i="40" s="1"/>
  <c r="G34" i="40"/>
  <c r="F34" i="40"/>
  <c r="F40" i="40" s="1"/>
  <c r="E34" i="40"/>
  <c r="D34" i="40"/>
  <c r="C34" i="40"/>
  <c r="AA34" i="41"/>
  <c r="Y34" i="41"/>
  <c r="X34" i="41"/>
  <c r="Z34" i="41" s="1"/>
  <c r="W34" i="41"/>
  <c r="V34" i="41"/>
  <c r="V40" i="41" s="1"/>
  <c r="U34" i="41"/>
  <c r="T34" i="41"/>
  <c r="S34" i="41"/>
  <c r="R34" i="41"/>
  <c r="R40" i="41" s="1"/>
  <c r="Q34" i="41"/>
  <c r="P34" i="41"/>
  <c r="O34" i="41"/>
  <c r="N34" i="41"/>
  <c r="N40" i="41" s="1"/>
  <c r="M34" i="41"/>
  <c r="L34" i="41"/>
  <c r="K34" i="41"/>
  <c r="J34" i="41"/>
  <c r="J40" i="41" s="1"/>
  <c r="I34" i="41"/>
  <c r="H34" i="41"/>
  <c r="G34" i="41"/>
  <c r="F34" i="41"/>
  <c r="F40" i="41" s="1"/>
  <c r="E34" i="41"/>
  <c r="D34" i="41"/>
  <c r="C34" i="41"/>
  <c r="AA34" i="42"/>
  <c r="Z34" i="42"/>
  <c r="Y34" i="42"/>
  <c r="X34" i="42"/>
  <c r="X40" i="42" s="1"/>
  <c r="Z40" i="42" s="1"/>
  <c r="W34" i="42"/>
  <c r="V34" i="42"/>
  <c r="U34" i="42"/>
  <c r="T34" i="42"/>
  <c r="T40" i="42" s="1"/>
  <c r="S34" i="42"/>
  <c r="R34" i="42"/>
  <c r="Q34" i="42"/>
  <c r="P34" i="42"/>
  <c r="P40" i="42" s="1"/>
  <c r="O34" i="42"/>
  <c r="N34" i="42"/>
  <c r="M34" i="42"/>
  <c r="L34" i="42"/>
  <c r="L40" i="42" s="1"/>
  <c r="K34" i="42"/>
  <c r="J34" i="42"/>
  <c r="I34" i="42"/>
  <c r="H34" i="42"/>
  <c r="H40" i="42" s="1"/>
  <c r="G34" i="42"/>
  <c r="F34" i="42"/>
  <c r="F40" i="42" s="1"/>
  <c r="E34" i="42"/>
  <c r="D34" i="42"/>
  <c r="D40" i="42" s="1"/>
  <c r="C34" i="42"/>
  <c r="AA34" i="43"/>
  <c r="Y34" i="43"/>
  <c r="X34" i="43"/>
  <c r="X40" i="43" s="1"/>
  <c r="Z40" i="43" s="1"/>
  <c r="W34" i="43"/>
  <c r="V34" i="43"/>
  <c r="V40" i="43" s="1"/>
  <c r="U34" i="43"/>
  <c r="T34" i="43"/>
  <c r="T40" i="43" s="1"/>
  <c r="S34" i="43"/>
  <c r="R34" i="43"/>
  <c r="R40" i="43" s="1"/>
  <c r="Q34" i="43"/>
  <c r="P34" i="43"/>
  <c r="O34" i="43"/>
  <c r="N34" i="43"/>
  <c r="N40" i="43" s="1"/>
  <c r="M34" i="43"/>
  <c r="L34" i="43"/>
  <c r="L40" i="43" s="1"/>
  <c r="K34" i="43"/>
  <c r="J34" i="43"/>
  <c r="J40" i="43" s="1"/>
  <c r="I34" i="43"/>
  <c r="H34" i="43"/>
  <c r="H40" i="43" s="1"/>
  <c r="G34" i="43"/>
  <c r="F34" i="43"/>
  <c r="F40" i="43" s="1"/>
  <c r="E34" i="43"/>
  <c r="D34" i="43"/>
  <c r="D40" i="43" s="1"/>
  <c r="C34" i="43"/>
  <c r="AA34" i="44"/>
  <c r="Y34" i="44"/>
  <c r="X34" i="44"/>
  <c r="W34" i="44"/>
  <c r="V34" i="44"/>
  <c r="U34" i="44"/>
  <c r="T34" i="44"/>
  <c r="T40" i="44" s="1"/>
  <c r="S34" i="44"/>
  <c r="R34" i="44"/>
  <c r="R40" i="44" s="1"/>
  <c r="Q34" i="44"/>
  <c r="P34" i="44"/>
  <c r="P40" i="44" s="1"/>
  <c r="O34" i="44"/>
  <c r="N34" i="44"/>
  <c r="N40" i="44" s="1"/>
  <c r="M34" i="44"/>
  <c r="L34" i="44"/>
  <c r="L40" i="44" s="1"/>
  <c r="K34" i="44"/>
  <c r="J34" i="44"/>
  <c r="J40" i="44" s="1"/>
  <c r="I34" i="44"/>
  <c r="H34" i="44"/>
  <c r="H40" i="44" s="1"/>
  <c r="G34" i="44"/>
  <c r="F34" i="44"/>
  <c r="E34" i="44"/>
  <c r="D34" i="44"/>
  <c r="D40" i="44" s="1"/>
  <c r="C34" i="44"/>
  <c r="AA34" i="45"/>
  <c r="Y34" i="45"/>
  <c r="X34" i="45"/>
  <c r="Z34" i="45" s="1"/>
  <c r="W34" i="45"/>
  <c r="V34" i="45"/>
  <c r="V40" i="45" s="1"/>
  <c r="U34" i="45"/>
  <c r="T34" i="45"/>
  <c r="S34" i="45"/>
  <c r="R34" i="45"/>
  <c r="R40" i="45" s="1"/>
  <c r="Q34" i="45"/>
  <c r="P34" i="45"/>
  <c r="O34" i="45"/>
  <c r="N34" i="45"/>
  <c r="N40" i="45" s="1"/>
  <c r="M34" i="45"/>
  <c r="L34" i="45"/>
  <c r="K34" i="45"/>
  <c r="J34" i="45"/>
  <c r="J40" i="45" s="1"/>
  <c r="I34" i="45"/>
  <c r="H34" i="45"/>
  <c r="G34" i="45"/>
  <c r="F34" i="45"/>
  <c r="F40" i="45" s="1"/>
  <c r="E34" i="45"/>
  <c r="D34" i="45"/>
  <c r="C34" i="45"/>
  <c r="AA34" i="46"/>
  <c r="Y34" i="46"/>
  <c r="X34" i="46"/>
  <c r="Z34" i="46" s="1"/>
  <c r="W34" i="46"/>
  <c r="V34" i="46"/>
  <c r="V40" i="46" s="1"/>
  <c r="U34" i="46"/>
  <c r="T34" i="46"/>
  <c r="T40" i="46" s="1"/>
  <c r="S34" i="46"/>
  <c r="R34" i="46"/>
  <c r="R40" i="46" s="1"/>
  <c r="Q34" i="46"/>
  <c r="P34" i="46"/>
  <c r="P40" i="46" s="1"/>
  <c r="O34" i="46"/>
  <c r="N34" i="46"/>
  <c r="N40" i="46" s="1"/>
  <c r="M34" i="46"/>
  <c r="L34" i="46"/>
  <c r="L40" i="46" s="1"/>
  <c r="K34" i="46"/>
  <c r="J34" i="46"/>
  <c r="J40" i="46" s="1"/>
  <c r="I34" i="46"/>
  <c r="H34" i="46"/>
  <c r="H40" i="46" s="1"/>
  <c r="G34" i="46"/>
  <c r="F34" i="46"/>
  <c r="F40" i="46" s="1"/>
  <c r="E34" i="46"/>
  <c r="D34" i="46"/>
  <c r="D40" i="46" s="1"/>
  <c r="C34" i="46"/>
  <c r="AA34" i="47"/>
  <c r="Z34" i="47"/>
  <c r="Y34" i="47"/>
  <c r="X34" i="47"/>
  <c r="X40" i="47" s="1"/>
  <c r="Z40" i="47" s="1"/>
  <c r="W34" i="47"/>
  <c r="V34" i="47"/>
  <c r="U34" i="47"/>
  <c r="T34" i="47"/>
  <c r="S34" i="47"/>
  <c r="R34" i="47"/>
  <c r="R40" i="47" s="1"/>
  <c r="Q34" i="47"/>
  <c r="P34" i="47"/>
  <c r="O34" i="47"/>
  <c r="N34" i="47"/>
  <c r="M34" i="47"/>
  <c r="L34" i="47"/>
  <c r="K34" i="47"/>
  <c r="J34" i="47"/>
  <c r="J40" i="47" s="1"/>
  <c r="I34" i="47"/>
  <c r="H34" i="47"/>
  <c r="H40" i="47" s="1"/>
  <c r="G34" i="47"/>
  <c r="F34" i="47"/>
  <c r="E34" i="47"/>
  <c r="D34" i="47"/>
  <c r="C34" i="47"/>
  <c r="AA34" i="48"/>
  <c r="Y34" i="48"/>
  <c r="X34" i="48"/>
  <c r="Z34" i="48" s="1"/>
  <c r="W34" i="48"/>
  <c r="V34" i="48"/>
  <c r="V40" i="48" s="1"/>
  <c r="U34" i="48"/>
  <c r="T34" i="48"/>
  <c r="T40" i="48" s="1"/>
  <c r="S34" i="48"/>
  <c r="R34" i="48"/>
  <c r="R40" i="48" s="1"/>
  <c r="Q34" i="48"/>
  <c r="P34" i="48"/>
  <c r="O34" i="48"/>
  <c r="N34" i="48"/>
  <c r="N40" i="48" s="1"/>
  <c r="M34" i="48"/>
  <c r="L34" i="48"/>
  <c r="L40" i="48" s="1"/>
  <c r="K34" i="48"/>
  <c r="J34" i="48"/>
  <c r="J40" i="48" s="1"/>
  <c r="I34" i="48"/>
  <c r="H34" i="48"/>
  <c r="H40" i="48" s="1"/>
  <c r="G34" i="48"/>
  <c r="F34" i="48"/>
  <c r="F40" i="48" s="1"/>
  <c r="E34" i="48"/>
  <c r="D34" i="48"/>
  <c r="D40" i="48" s="1"/>
  <c r="C34" i="48"/>
  <c r="AA34" i="49"/>
  <c r="Y34" i="49"/>
  <c r="X34" i="49"/>
  <c r="W34" i="49"/>
  <c r="V34" i="49"/>
  <c r="V40" i="49" s="1"/>
  <c r="U34" i="49"/>
  <c r="T34" i="49"/>
  <c r="S34" i="49"/>
  <c r="R34" i="49"/>
  <c r="R40" i="49" s="1"/>
  <c r="Q34" i="49"/>
  <c r="P34" i="49"/>
  <c r="O34" i="49"/>
  <c r="N34" i="49"/>
  <c r="N40" i="49" s="1"/>
  <c r="M34" i="49"/>
  <c r="L34" i="49"/>
  <c r="K34" i="49"/>
  <c r="J34" i="49"/>
  <c r="J40" i="49" s="1"/>
  <c r="I34" i="49"/>
  <c r="H34" i="49"/>
  <c r="G34" i="49"/>
  <c r="F34" i="49"/>
  <c r="F40" i="49" s="1"/>
  <c r="E34" i="49"/>
  <c r="D34" i="49"/>
  <c r="C34" i="49"/>
  <c r="AA34" i="50"/>
  <c r="Z34" i="50"/>
  <c r="Y34" i="50"/>
  <c r="X34" i="50"/>
  <c r="X40" i="50" s="1"/>
  <c r="Z40" i="50" s="1"/>
  <c r="W34" i="50"/>
  <c r="V34" i="50"/>
  <c r="U34" i="50"/>
  <c r="T34" i="50"/>
  <c r="T40" i="50" s="1"/>
  <c r="S34" i="50"/>
  <c r="R34" i="50"/>
  <c r="Q34" i="50"/>
  <c r="P34" i="50"/>
  <c r="P40" i="50" s="1"/>
  <c r="O34" i="50"/>
  <c r="N34" i="50"/>
  <c r="M34" i="50"/>
  <c r="L34" i="50"/>
  <c r="L40" i="50" s="1"/>
  <c r="K34" i="50"/>
  <c r="J34" i="50"/>
  <c r="I34" i="50"/>
  <c r="H34" i="50"/>
  <c r="G34" i="50"/>
  <c r="F34" i="50"/>
  <c r="E34" i="50"/>
  <c r="D34" i="50"/>
  <c r="D40" i="50" s="1"/>
  <c r="C34" i="50"/>
  <c r="AA34" i="51"/>
  <c r="Y34" i="51"/>
  <c r="X34" i="51"/>
  <c r="Z34" i="51" s="1"/>
  <c r="W34" i="51"/>
  <c r="V34" i="51"/>
  <c r="V40" i="51" s="1"/>
  <c r="U34" i="51"/>
  <c r="T34" i="51"/>
  <c r="S34" i="51"/>
  <c r="R34" i="51"/>
  <c r="R40" i="51" s="1"/>
  <c r="Q34" i="51"/>
  <c r="P34" i="51"/>
  <c r="O34" i="51"/>
  <c r="N34" i="51"/>
  <c r="N40" i="51" s="1"/>
  <c r="M34" i="51"/>
  <c r="L34" i="51"/>
  <c r="K34" i="51"/>
  <c r="J34" i="51"/>
  <c r="J40" i="51" s="1"/>
  <c r="I34" i="51"/>
  <c r="H34" i="51"/>
  <c r="G34" i="51"/>
  <c r="F34" i="51"/>
  <c r="F40" i="51" s="1"/>
  <c r="E34" i="51"/>
  <c r="D34" i="51"/>
  <c r="C34" i="51"/>
  <c r="AA34" i="52"/>
  <c r="Y34" i="52"/>
  <c r="X34" i="52"/>
  <c r="Z34" i="52" s="1"/>
  <c r="W34" i="52"/>
  <c r="V34" i="52"/>
  <c r="U34" i="52"/>
  <c r="T34" i="52"/>
  <c r="S34" i="52"/>
  <c r="R34" i="52"/>
  <c r="Q34" i="52"/>
  <c r="P34" i="52"/>
  <c r="P40" i="52" s="1"/>
  <c r="O34" i="52"/>
  <c r="N34" i="52"/>
  <c r="M34" i="52"/>
  <c r="L34" i="52"/>
  <c r="L40" i="52" s="1"/>
  <c r="K34" i="52"/>
  <c r="J34" i="52"/>
  <c r="I34" i="52"/>
  <c r="H34" i="52"/>
  <c r="H40" i="52" s="1"/>
  <c r="G34" i="52"/>
  <c r="F34" i="52"/>
  <c r="E34" i="52"/>
  <c r="D34" i="52"/>
  <c r="D40" i="52" s="1"/>
  <c r="C34" i="52"/>
  <c r="AA34" i="53"/>
  <c r="Y34" i="53"/>
  <c r="X34" i="53"/>
  <c r="Z34" i="53" s="1"/>
  <c r="W34" i="53"/>
  <c r="V34" i="53"/>
  <c r="V40" i="53" s="1"/>
  <c r="U34" i="53"/>
  <c r="T34" i="53"/>
  <c r="S34" i="53"/>
  <c r="R34" i="53"/>
  <c r="R40" i="53" s="1"/>
  <c r="Q34" i="53"/>
  <c r="P34" i="53"/>
  <c r="O34" i="53"/>
  <c r="N34" i="53"/>
  <c r="N40" i="53" s="1"/>
  <c r="M34" i="53"/>
  <c r="L34" i="53"/>
  <c r="K34" i="53"/>
  <c r="J34" i="53"/>
  <c r="I34" i="53"/>
  <c r="H34" i="53"/>
  <c r="G34" i="53"/>
  <c r="F34" i="53"/>
  <c r="F40" i="53" s="1"/>
  <c r="E34" i="53"/>
  <c r="D34" i="53"/>
  <c r="C34" i="53"/>
  <c r="AA34" i="54"/>
  <c r="Y34" i="54"/>
  <c r="Z34" i="54" s="1"/>
  <c r="X34" i="54"/>
  <c r="X40" i="54" s="1"/>
  <c r="W34" i="54"/>
  <c r="V34" i="54"/>
  <c r="U34" i="54"/>
  <c r="T34" i="54"/>
  <c r="T40" i="54" s="1"/>
  <c r="S34" i="54"/>
  <c r="R34" i="54"/>
  <c r="Q34" i="54"/>
  <c r="P34" i="54"/>
  <c r="P40" i="54" s="1"/>
  <c r="O34" i="54"/>
  <c r="N34" i="54"/>
  <c r="M34" i="54"/>
  <c r="L34" i="54"/>
  <c r="L40" i="54" s="1"/>
  <c r="K34" i="54"/>
  <c r="J34" i="54"/>
  <c r="I34" i="54"/>
  <c r="H34" i="54"/>
  <c r="H40" i="54" s="1"/>
  <c r="G34" i="54"/>
  <c r="F34" i="54"/>
  <c r="E34" i="54"/>
  <c r="D34" i="54"/>
  <c r="D40" i="54" s="1"/>
  <c r="C34" i="54"/>
  <c r="AA34" i="55"/>
  <c r="Y34" i="55"/>
  <c r="X34" i="55"/>
  <c r="Z34" i="55" s="1"/>
  <c r="W34" i="55"/>
  <c r="V34" i="55"/>
  <c r="U34" i="55"/>
  <c r="T34" i="55"/>
  <c r="S34" i="55"/>
  <c r="R34" i="55"/>
  <c r="R40" i="55" s="1"/>
  <c r="Q34" i="55"/>
  <c r="P34" i="55"/>
  <c r="O34" i="55"/>
  <c r="N34" i="55"/>
  <c r="N40" i="55" s="1"/>
  <c r="M34" i="55"/>
  <c r="L34" i="55"/>
  <c r="K34" i="55"/>
  <c r="J34" i="55"/>
  <c r="J40" i="55" s="1"/>
  <c r="I34" i="55"/>
  <c r="H34" i="55"/>
  <c r="G34" i="55"/>
  <c r="F34" i="55"/>
  <c r="F40" i="55" s="1"/>
  <c r="E34" i="55"/>
  <c r="D34" i="55"/>
  <c r="C34" i="55"/>
  <c r="AA34" i="1"/>
  <c r="Y34" i="1"/>
  <c r="X34" i="1"/>
  <c r="Z34" i="1" s="1"/>
  <c r="W34" i="1"/>
  <c r="V34" i="1"/>
  <c r="U34" i="1"/>
  <c r="T34" i="1"/>
  <c r="T40" i="1" s="1"/>
  <c r="S34" i="1"/>
  <c r="R34" i="1"/>
  <c r="Q34" i="1"/>
  <c r="P34" i="1"/>
  <c r="P40" i="1" s="1"/>
  <c r="O34" i="1"/>
  <c r="N34" i="1"/>
  <c r="M34" i="1"/>
  <c r="L34" i="1"/>
  <c r="L40" i="1" s="1"/>
  <c r="K34" i="1"/>
  <c r="J34" i="1"/>
  <c r="I34" i="1"/>
  <c r="H34" i="1"/>
  <c r="H40" i="1" s="1"/>
  <c r="G34" i="1"/>
  <c r="F34" i="1"/>
  <c r="E34" i="1"/>
  <c r="D34" i="1"/>
  <c r="D40" i="1" s="1"/>
  <c r="C34" i="1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U25" i="5" s="1"/>
  <c r="U42" i="5" s="1"/>
  <c r="T24" i="5"/>
  <c r="S24" i="5"/>
  <c r="R24" i="5"/>
  <c r="Q24" i="5"/>
  <c r="P24" i="5"/>
  <c r="O24" i="5"/>
  <c r="N24" i="5"/>
  <c r="M24" i="5"/>
  <c r="M25" i="5" s="1"/>
  <c r="M42" i="5" s="1"/>
  <c r="L24" i="5"/>
  <c r="K24" i="5"/>
  <c r="J24" i="5"/>
  <c r="I24" i="5"/>
  <c r="H24" i="5"/>
  <c r="G24" i="5"/>
  <c r="F24" i="5"/>
  <c r="E24" i="5"/>
  <c r="E25" i="5" s="1"/>
  <c r="E42" i="5" s="1"/>
  <c r="D24" i="5"/>
  <c r="C24" i="5"/>
  <c r="AA24" i="6"/>
  <c r="Z24" i="6"/>
  <c r="Y24" i="6"/>
  <c r="X24" i="6"/>
  <c r="W24" i="6"/>
  <c r="V24" i="6"/>
  <c r="V25" i="6" s="1"/>
  <c r="U24" i="6"/>
  <c r="T24" i="6"/>
  <c r="S24" i="6"/>
  <c r="R24" i="6"/>
  <c r="Q24" i="6"/>
  <c r="P24" i="6"/>
  <c r="O24" i="6"/>
  <c r="N24" i="6"/>
  <c r="N25" i="6" s="1"/>
  <c r="M24" i="6"/>
  <c r="L24" i="6"/>
  <c r="K24" i="6"/>
  <c r="J24" i="6"/>
  <c r="I24" i="6"/>
  <c r="H24" i="6"/>
  <c r="G24" i="6"/>
  <c r="F24" i="6"/>
  <c r="F25" i="6" s="1"/>
  <c r="E24" i="6"/>
  <c r="D24" i="6"/>
  <c r="C24" i="6"/>
  <c r="AA24" i="7"/>
  <c r="Y24" i="7"/>
  <c r="X24" i="7"/>
  <c r="Z24" i="7" s="1"/>
  <c r="W24" i="7"/>
  <c r="V24" i="7"/>
  <c r="V25" i="7" s="1"/>
  <c r="U24" i="7"/>
  <c r="T24" i="7"/>
  <c r="S24" i="7"/>
  <c r="R24" i="7"/>
  <c r="Q24" i="7"/>
  <c r="P24" i="7"/>
  <c r="O24" i="7"/>
  <c r="N24" i="7"/>
  <c r="N25" i="7" s="1"/>
  <c r="M24" i="7"/>
  <c r="L24" i="7"/>
  <c r="K24" i="7"/>
  <c r="J24" i="7"/>
  <c r="I24" i="7"/>
  <c r="H24" i="7"/>
  <c r="G24" i="7"/>
  <c r="F24" i="7"/>
  <c r="F25" i="7" s="1"/>
  <c r="E24" i="7"/>
  <c r="D24" i="7"/>
  <c r="C24" i="7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N25" i="8" s="1"/>
  <c r="M24" i="8"/>
  <c r="L24" i="8"/>
  <c r="K24" i="8"/>
  <c r="J24" i="8"/>
  <c r="I24" i="8"/>
  <c r="H24" i="8"/>
  <c r="G24" i="8"/>
  <c r="F24" i="8"/>
  <c r="F25" i="8" s="1"/>
  <c r="E24" i="8"/>
  <c r="D24" i="8"/>
  <c r="C24" i="8"/>
  <c r="AA24" i="9"/>
  <c r="Y24" i="9"/>
  <c r="X24" i="9"/>
  <c r="Z24" i="9" s="1"/>
  <c r="W24" i="9"/>
  <c r="V24" i="9"/>
  <c r="V25" i="9" s="1"/>
  <c r="U24" i="9"/>
  <c r="T24" i="9"/>
  <c r="S24" i="9"/>
  <c r="R24" i="9"/>
  <c r="Q24" i="9"/>
  <c r="P24" i="9"/>
  <c r="O24" i="9"/>
  <c r="N24" i="9"/>
  <c r="N25" i="9" s="1"/>
  <c r="M24" i="9"/>
  <c r="L24" i="9"/>
  <c r="K24" i="9"/>
  <c r="J24" i="9"/>
  <c r="I24" i="9"/>
  <c r="H24" i="9"/>
  <c r="G24" i="9"/>
  <c r="F24" i="9"/>
  <c r="F25" i="9" s="1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Z24" i="13" s="1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Z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Z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Z24" i="22" s="1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L25" i="24"/>
  <c r="L42" i="24" s="1"/>
  <c r="AA24" i="24"/>
  <c r="Y24" i="24"/>
  <c r="X24" i="24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Z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Y24" i="27"/>
  <c r="X24" i="27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Y24" i="28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AA24" i="29"/>
  <c r="Y24" i="29"/>
  <c r="X24" i="29"/>
  <c r="Z24" i="29" s="1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AA24" i="30"/>
  <c r="Y24" i="30"/>
  <c r="Z24" i="30" s="1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AA24" i="31"/>
  <c r="Y24" i="31"/>
  <c r="X24" i="31"/>
  <c r="Z24" i="31" s="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AA24" i="32"/>
  <c r="Y24" i="32"/>
  <c r="Z24" i="32" s="1"/>
  <c r="X24" i="32"/>
  <c r="W24" i="32"/>
  <c r="V24" i="32"/>
  <c r="U24" i="32"/>
  <c r="T24" i="32"/>
  <c r="S24" i="32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D24" i="32"/>
  <c r="C24" i="32"/>
  <c r="AA24" i="33"/>
  <c r="Y24" i="33"/>
  <c r="X24" i="33"/>
  <c r="Z24" i="33" s="1"/>
  <c r="W24" i="33"/>
  <c r="V24" i="33"/>
  <c r="U24" i="33"/>
  <c r="T24" i="33"/>
  <c r="S24" i="33"/>
  <c r="R24" i="33"/>
  <c r="Q24" i="33"/>
  <c r="P24" i="33"/>
  <c r="O24" i="33"/>
  <c r="N24" i="33"/>
  <c r="M24" i="33"/>
  <c r="L24" i="33"/>
  <c r="K24" i="33"/>
  <c r="J24" i="33"/>
  <c r="I24" i="33"/>
  <c r="H24" i="33"/>
  <c r="G24" i="33"/>
  <c r="F24" i="33"/>
  <c r="E24" i="33"/>
  <c r="D24" i="33"/>
  <c r="C24" i="33"/>
  <c r="AA24" i="34"/>
  <c r="Y24" i="34"/>
  <c r="X24" i="34"/>
  <c r="W24" i="34"/>
  <c r="V24" i="34"/>
  <c r="U24" i="34"/>
  <c r="T24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D24" i="34"/>
  <c r="C24" i="34"/>
  <c r="AA24" i="35"/>
  <c r="Y24" i="35"/>
  <c r="X24" i="35"/>
  <c r="Z24" i="35" s="1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J24" i="35"/>
  <c r="I24" i="35"/>
  <c r="H24" i="35"/>
  <c r="G24" i="35"/>
  <c r="F24" i="35"/>
  <c r="E24" i="35"/>
  <c r="D24" i="35"/>
  <c r="C24" i="35"/>
  <c r="AA24" i="36"/>
  <c r="Y24" i="36"/>
  <c r="X24" i="36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F24" i="36"/>
  <c r="E24" i="36"/>
  <c r="D24" i="36"/>
  <c r="C24" i="36"/>
  <c r="O25" i="37"/>
  <c r="AA24" i="37"/>
  <c r="Y24" i="37"/>
  <c r="X24" i="37"/>
  <c r="Z24" i="37" s="1"/>
  <c r="W24" i="37"/>
  <c r="V24" i="37"/>
  <c r="U24" i="37"/>
  <c r="T24" i="37"/>
  <c r="S24" i="37"/>
  <c r="R24" i="37"/>
  <c r="Q24" i="37"/>
  <c r="P24" i="37"/>
  <c r="O24" i="37"/>
  <c r="N24" i="37"/>
  <c r="M24" i="37"/>
  <c r="L24" i="37"/>
  <c r="K24" i="37"/>
  <c r="J24" i="37"/>
  <c r="I24" i="37"/>
  <c r="H24" i="37"/>
  <c r="G24" i="37"/>
  <c r="F24" i="37"/>
  <c r="E24" i="37"/>
  <c r="D24" i="37"/>
  <c r="C24" i="37"/>
  <c r="AA24" i="38"/>
  <c r="Y24" i="38"/>
  <c r="X24" i="38"/>
  <c r="W24" i="38"/>
  <c r="V24" i="38"/>
  <c r="U24" i="38"/>
  <c r="T24" i="38"/>
  <c r="S24" i="38"/>
  <c r="R24" i="38"/>
  <c r="Q24" i="38"/>
  <c r="P24" i="38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AA24" i="39"/>
  <c r="Y24" i="39"/>
  <c r="X24" i="39"/>
  <c r="Z24" i="39" s="1"/>
  <c r="W24" i="39"/>
  <c r="V24" i="39"/>
  <c r="U24" i="39"/>
  <c r="T24" i="39"/>
  <c r="S24" i="39"/>
  <c r="R24" i="39"/>
  <c r="Q24" i="39"/>
  <c r="P24" i="39"/>
  <c r="O24" i="39"/>
  <c r="N24" i="39"/>
  <c r="M24" i="39"/>
  <c r="L24" i="39"/>
  <c r="K24" i="39"/>
  <c r="J24" i="39"/>
  <c r="I24" i="39"/>
  <c r="H24" i="39"/>
  <c r="G24" i="39"/>
  <c r="F24" i="39"/>
  <c r="E24" i="39"/>
  <c r="D24" i="39"/>
  <c r="C24" i="39"/>
  <c r="AA24" i="40"/>
  <c r="Y24" i="40"/>
  <c r="X24" i="40"/>
  <c r="Z24" i="40" s="1"/>
  <c r="W24" i="40"/>
  <c r="V24" i="40"/>
  <c r="U24" i="40"/>
  <c r="T24" i="40"/>
  <c r="S24" i="40"/>
  <c r="R24" i="40"/>
  <c r="Q24" i="40"/>
  <c r="P24" i="40"/>
  <c r="O24" i="40"/>
  <c r="N24" i="40"/>
  <c r="M24" i="40"/>
  <c r="L24" i="40"/>
  <c r="K24" i="40"/>
  <c r="J24" i="40"/>
  <c r="I24" i="40"/>
  <c r="H24" i="40"/>
  <c r="G24" i="40"/>
  <c r="F24" i="40"/>
  <c r="E24" i="40"/>
  <c r="D24" i="40"/>
  <c r="C24" i="40"/>
  <c r="AA24" i="41"/>
  <c r="Y24" i="41"/>
  <c r="X24" i="41"/>
  <c r="W24" i="41"/>
  <c r="V24" i="41"/>
  <c r="U24" i="41"/>
  <c r="T24" i="41"/>
  <c r="S24" i="41"/>
  <c r="R24" i="41"/>
  <c r="Q24" i="41"/>
  <c r="P24" i="41"/>
  <c r="O24" i="41"/>
  <c r="N24" i="41"/>
  <c r="M24" i="41"/>
  <c r="L24" i="41"/>
  <c r="K24" i="41"/>
  <c r="J24" i="41"/>
  <c r="I24" i="41"/>
  <c r="H24" i="41"/>
  <c r="G24" i="41"/>
  <c r="F24" i="41"/>
  <c r="E24" i="41"/>
  <c r="D24" i="41"/>
  <c r="C24" i="41"/>
  <c r="AA24" i="42"/>
  <c r="Y24" i="42"/>
  <c r="Z24" i="42" s="1"/>
  <c r="X24" i="42"/>
  <c r="W24" i="42"/>
  <c r="V24" i="42"/>
  <c r="U24" i="42"/>
  <c r="T24" i="42"/>
  <c r="S24" i="42"/>
  <c r="R24" i="42"/>
  <c r="Q24" i="42"/>
  <c r="P24" i="42"/>
  <c r="O24" i="42"/>
  <c r="N24" i="42"/>
  <c r="M24" i="42"/>
  <c r="L24" i="42"/>
  <c r="K24" i="42"/>
  <c r="J24" i="42"/>
  <c r="I24" i="42"/>
  <c r="H24" i="42"/>
  <c r="G24" i="42"/>
  <c r="F24" i="42"/>
  <c r="E24" i="42"/>
  <c r="D24" i="42"/>
  <c r="C24" i="42"/>
  <c r="AA24" i="43"/>
  <c r="Y24" i="43"/>
  <c r="X24" i="43"/>
  <c r="Z24" i="43" s="1"/>
  <c r="W24" i="43"/>
  <c r="V24" i="43"/>
  <c r="U24" i="43"/>
  <c r="T24" i="43"/>
  <c r="S24" i="43"/>
  <c r="R24" i="43"/>
  <c r="Q24" i="43"/>
  <c r="P24" i="43"/>
  <c r="O24" i="43"/>
  <c r="N24" i="43"/>
  <c r="M24" i="43"/>
  <c r="L24" i="43"/>
  <c r="K24" i="43"/>
  <c r="J24" i="43"/>
  <c r="I24" i="43"/>
  <c r="H24" i="43"/>
  <c r="G24" i="43"/>
  <c r="F24" i="43"/>
  <c r="E24" i="43"/>
  <c r="D24" i="43"/>
  <c r="C24" i="43"/>
  <c r="AA24" i="44"/>
  <c r="Z24" i="44"/>
  <c r="Y24" i="44"/>
  <c r="X24" i="44"/>
  <c r="W24" i="44"/>
  <c r="V24" i="44"/>
  <c r="U24" i="44"/>
  <c r="T24" i="44"/>
  <c r="S24" i="44"/>
  <c r="R24" i="44"/>
  <c r="Q24" i="44"/>
  <c r="P24" i="44"/>
  <c r="O24" i="44"/>
  <c r="N24" i="44"/>
  <c r="M24" i="44"/>
  <c r="L24" i="44"/>
  <c r="K24" i="44"/>
  <c r="J24" i="44"/>
  <c r="I24" i="44"/>
  <c r="H24" i="44"/>
  <c r="G24" i="44"/>
  <c r="F24" i="44"/>
  <c r="E24" i="44"/>
  <c r="D24" i="44"/>
  <c r="C24" i="44"/>
  <c r="AA24" i="45"/>
  <c r="Y24" i="45"/>
  <c r="X24" i="45"/>
  <c r="Z24" i="45" s="1"/>
  <c r="W24" i="45"/>
  <c r="V24" i="45"/>
  <c r="U24" i="45"/>
  <c r="T24" i="45"/>
  <c r="S24" i="45"/>
  <c r="R24" i="45"/>
  <c r="Q24" i="45"/>
  <c r="P24" i="45"/>
  <c r="O24" i="45"/>
  <c r="N24" i="45"/>
  <c r="M24" i="45"/>
  <c r="L24" i="45"/>
  <c r="K24" i="45"/>
  <c r="J24" i="45"/>
  <c r="I24" i="45"/>
  <c r="H24" i="45"/>
  <c r="G24" i="45"/>
  <c r="F24" i="45"/>
  <c r="E24" i="45"/>
  <c r="D24" i="45"/>
  <c r="C24" i="45"/>
  <c r="D25" i="46"/>
  <c r="D42" i="46" s="1"/>
  <c r="AA24" i="46"/>
  <c r="Y24" i="46"/>
  <c r="X24" i="46"/>
  <c r="Z24" i="46" s="1"/>
  <c r="W24" i="46"/>
  <c r="V24" i="46"/>
  <c r="U24" i="46"/>
  <c r="T24" i="46"/>
  <c r="T25" i="46" s="1"/>
  <c r="T42" i="46" s="1"/>
  <c r="S24" i="46"/>
  <c r="R24" i="46"/>
  <c r="Q24" i="46"/>
  <c r="P24" i="46"/>
  <c r="O24" i="46"/>
  <c r="N24" i="46"/>
  <c r="M24" i="46"/>
  <c r="L24" i="46"/>
  <c r="K24" i="46"/>
  <c r="J24" i="46"/>
  <c r="I24" i="46"/>
  <c r="H24" i="46"/>
  <c r="G24" i="46"/>
  <c r="F24" i="46"/>
  <c r="E24" i="46"/>
  <c r="D24" i="46"/>
  <c r="C24" i="46"/>
  <c r="AA24" i="47"/>
  <c r="Y24" i="47"/>
  <c r="X24" i="47"/>
  <c r="Z24" i="47" s="1"/>
  <c r="W24" i="47"/>
  <c r="V24" i="47"/>
  <c r="U24" i="47"/>
  <c r="T24" i="47"/>
  <c r="S24" i="47"/>
  <c r="R24" i="47"/>
  <c r="Q24" i="47"/>
  <c r="P24" i="47"/>
  <c r="O24" i="47"/>
  <c r="N24" i="47"/>
  <c r="M24" i="47"/>
  <c r="L24" i="47"/>
  <c r="K24" i="47"/>
  <c r="J24" i="47"/>
  <c r="I24" i="47"/>
  <c r="H24" i="47"/>
  <c r="G24" i="47"/>
  <c r="F24" i="47"/>
  <c r="E24" i="47"/>
  <c r="D24" i="47"/>
  <c r="C24" i="47"/>
  <c r="AA24" i="48"/>
  <c r="Y24" i="48"/>
  <c r="X24" i="48"/>
  <c r="W24" i="48"/>
  <c r="V24" i="48"/>
  <c r="V25" i="48" s="1"/>
  <c r="V42" i="48" s="1"/>
  <c r="U24" i="48"/>
  <c r="T24" i="48"/>
  <c r="S24" i="48"/>
  <c r="R24" i="48"/>
  <c r="Q24" i="48"/>
  <c r="P24" i="48"/>
  <c r="O24" i="48"/>
  <c r="N24" i="48"/>
  <c r="N25" i="48" s="1"/>
  <c r="N42" i="48" s="1"/>
  <c r="M24" i="48"/>
  <c r="L24" i="48"/>
  <c r="K24" i="48"/>
  <c r="J24" i="48"/>
  <c r="I24" i="48"/>
  <c r="H24" i="48"/>
  <c r="G24" i="48"/>
  <c r="F24" i="48"/>
  <c r="F25" i="48" s="1"/>
  <c r="F42" i="48" s="1"/>
  <c r="E24" i="48"/>
  <c r="D24" i="48"/>
  <c r="C24" i="48"/>
  <c r="AA24" i="49"/>
  <c r="Y24" i="49"/>
  <c r="X24" i="49"/>
  <c r="W24" i="49"/>
  <c r="V24" i="49"/>
  <c r="U24" i="49"/>
  <c r="T24" i="49"/>
  <c r="S24" i="49"/>
  <c r="R24" i="49"/>
  <c r="Q24" i="49"/>
  <c r="P24" i="49"/>
  <c r="O24" i="49"/>
  <c r="N24" i="49"/>
  <c r="M24" i="49"/>
  <c r="L24" i="49"/>
  <c r="K24" i="49"/>
  <c r="J24" i="49"/>
  <c r="I24" i="49"/>
  <c r="H24" i="49"/>
  <c r="G24" i="49"/>
  <c r="F24" i="49"/>
  <c r="E24" i="49"/>
  <c r="D24" i="49"/>
  <c r="C24" i="49"/>
  <c r="AA24" i="50"/>
  <c r="Y24" i="50"/>
  <c r="X24" i="50"/>
  <c r="W24" i="50"/>
  <c r="V24" i="50"/>
  <c r="U24" i="50"/>
  <c r="T24" i="50"/>
  <c r="S24" i="50"/>
  <c r="R24" i="50"/>
  <c r="Q24" i="50"/>
  <c r="P24" i="50"/>
  <c r="O24" i="50"/>
  <c r="N24" i="50"/>
  <c r="M24" i="50"/>
  <c r="L24" i="50"/>
  <c r="K24" i="50"/>
  <c r="J24" i="50"/>
  <c r="I24" i="50"/>
  <c r="H24" i="50"/>
  <c r="G24" i="50"/>
  <c r="F24" i="50"/>
  <c r="E24" i="50"/>
  <c r="D24" i="50"/>
  <c r="C24" i="50"/>
  <c r="AA24" i="51"/>
  <c r="Y24" i="51"/>
  <c r="X24" i="51"/>
  <c r="Z24" i="51" s="1"/>
  <c r="W24" i="51"/>
  <c r="V24" i="51"/>
  <c r="U24" i="51"/>
  <c r="T24" i="51"/>
  <c r="S24" i="51"/>
  <c r="R24" i="51"/>
  <c r="Q24" i="51"/>
  <c r="P24" i="51"/>
  <c r="O24" i="51"/>
  <c r="N24" i="51"/>
  <c r="M24" i="51"/>
  <c r="L24" i="51"/>
  <c r="K24" i="51"/>
  <c r="J24" i="51"/>
  <c r="I24" i="51"/>
  <c r="H24" i="51"/>
  <c r="G24" i="51"/>
  <c r="F24" i="51"/>
  <c r="E24" i="51"/>
  <c r="D24" i="51"/>
  <c r="C24" i="51"/>
  <c r="AA24" i="52"/>
  <c r="Z24" i="52"/>
  <c r="Y24" i="52"/>
  <c r="X24" i="52"/>
  <c r="W24" i="52"/>
  <c r="V24" i="52"/>
  <c r="U24" i="52"/>
  <c r="T24" i="52"/>
  <c r="S24" i="52"/>
  <c r="R24" i="52"/>
  <c r="Q24" i="52"/>
  <c r="P24" i="52"/>
  <c r="O24" i="52"/>
  <c r="N24" i="52"/>
  <c r="M24" i="52"/>
  <c r="L24" i="52"/>
  <c r="K24" i="52"/>
  <c r="J24" i="52"/>
  <c r="I24" i="52"/>
  <c r="H24" i="52"/>
  <c r="G24" i="52"/>
  <c r="F24" i="52"/>
  <c r="E24" i="52"/>
  <c r="D24" i="52"/>
  <c r="C24" i="52"/>
  <c r="AA24" i="53"/>
  <c r="Y24" i="53"/>
  <c r="X24" i="53"/>
  <c r="W24" i="53"/>
  <c r="V24" i="53"/>
  <c r="U24" i="53"/>
  <c r="T24" i="53"/>
  <c r="S24" i="53"/>
  <c r="R24" i="53"/>
  <c r="Q24" i="53"/>
  <c r="P24" i="53"/>
  <c r="O24" i="53"/>
  <c r="N24" i="53"/>
  <c r="M24" i="53"/>
  <c r="L24" i="53"/>
  <c r="K24" i="53"/>
  <c r="J24" i="53"/>
  <c r="I24" i="53"/>
  <c r="H24" i="53"/>
  <c r="G24" i="53"/>
  <c r="F24" i="53"/>
  <c r="E24" i="53"/>
  <c r="D24" i="53"/>
  <c r="C24" i="53"/>
  <c r="C25" i="53" s="1"/>
  <c r="AA24" i="54"/>
  <c r="Y24" i="54"/>
  <c r="X24" i="54"/>
  <c r="W24" i="54"/>
  <c r="V24" i="54"/>
  <c r="U24" i="54"/>
  <c r="T24" i="54"/>
  <c r="S24" i="54"/>
  <c r="R24" i="54"/>
  <c r="Q24" i="54"/>
  <c r="P24" i="54"/>
  <c r="O24" i="54"/>
  <c r="N24" i="54"/>
  <c r="M24" i="54"/>
  <c r="L24" i="54"/>
  <c r="K24" i="54"/>
  <c r="J24" i="54"/>
  <c r="I24" i="54"/>
  <c r="H24" i="54"/>
  <c r="G24" i="54"/>
  <c r="F24" i="54"/>
  <c r="E24" i="54"/>
  <c r="D24" i="54"/>
  <c r="C24" i="54"/>
  <c r="AA24" i="55"/>
  <c r="Y24" i="55"/>
  <c r="X24" i="55"/>
  <c r="W24" i="55"/>
  <c r="V24" i="55"/>
  <c r="U24" i="55"/>
  <c r="T24" i="55"/>
  <c r="S24" i="55"/>
  <c r="R24" i="55"/>
  <c r="Q24" i="55"/>
  <c r="P24" i="55"/>
  <c r="O24" i="55"/>
  <c r="N24" i="55"/>
  <c r="M24" i="55"/>
  <c r="L24" i="55"/>
  <c r="K24" i="55"/>
  <c r="J24" i="55"/>
  <c r="I24" i="55"/>
  <c r="H24" i="55"/>
  <c r="G24" i="55"/>
  <c r="F24" i="55"/>
  <c r="E24" i="55"/>
  <c r="D24" i="55"/>
  <c r="C24" i="55"/>
  <c r="E25" i="1"/>
  <c r="E42" i="1" s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X12" i="2"/>
  <c r="Z12" i="2" s="1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AA12" i="3"/>
  <c r="AA25" i="3" s="1"/>
  <c r="AA42" i="3" s="1"/>
  <c r="Y12" i="3"/>
  <c r="X12" i="3"/>
  <c r="Z12" i="3" s="1"/>
  <c r="W12" i="3"/>
  <c r="W25" i="3" s="1"/>
  <c r="W42" i="3" s="1"/>
  <c r="V12" i="3"/>
  <c r="U12" i="3"/>
  <c r="T12" i="3"/>
  <c r="S12" i="3"/>
  <c r="S25" i="3" s="1"/>
  <c r="S42" i="3" s="1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C25" i="3" s="1"/>
  <c r="C42" i="3" s="1"/>
  <c r="AA12" i="4"/>
  <c r="Y12" i="4"/>
  <c r="Y25" i="4" s="1"/>
  <c r="Y42" i="4" s="1"/>
  <c r="X12" i="4"/>
  <c r="Z12" i="4" s="1"/>
  <c r="W12" i="4"/>
  <c r="V12" i="4"/>
  <c r="U12" i="4"/>
  <c r="U25" i="4" s="1"/>
  <c r="U42" i="4" s="1"/>
  <c r="T12" i="4"/>
  <c r="S12" i="4"/>
  <c r="R12" i="4"/>
  <c r="Q12" i="4"/>
  <c r="Q25" i="4" s="1"/>
  <c r="Q42" i="4" s="1"/>
  <c r="P12" i="4"/>
  <c r="O12" i="4"/>
  <c r="N12" i="4"/>
  <c r="M12" i="4"/>
  <c r="M25" i="4" s="1"/>
  <c r="M42" i="4" s="1"/>
  <c r="L12" i="4"/>
  <c r="K12" i="4"/>
  <c r="J12" i="4"/>
  <c r="I12" i="4"/>
  <c r="I25" i="4" s="1"/>
  <c r="I42" i="4" s="1"/>
  <c r="H12" i="4"/>
  <c r="G12" i="4"/>
  <c r="F12" i="4"/>
  <c r="E12" i="4"/>
  <c r="D12" i="4"/>
  <c r="C12" i="4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AA12" i="6"/>
  <c r="Y12" i="6"/>
  <c r="X12" i="6"/>
  <c r="Z12" i="6" s="1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AA12" i="7"/>
  <c r="Y12" i="7"/>
  <c r="X12" i="7"/>
  <c r="Z12" i="7" s="1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AA12" i="8"/>
  <c r="Y12" i="8"/>
  <c r="X12" i="8"/>
  <c r="Z12" i="8" s="1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A12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A12" i="10"/>
  <c r="Y12" i="10"/>
  <c r="X12" i="10"/>
  <c r="Z12" i="10" s="1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A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AA12" i="12"/>
  <c r="Y12" i="12"/>
  <c r="X12" i="12"/>
  <c r="Z12" i="12" s="1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AA12" i="13"/>
  <c r="Z12" i="13"/>
  <c r="Y12" i="13"/>
  <c r="X12" i="13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AA12" i="14"/>
  <c r="Y12" i="14"/>
  <c r="X12" i="14"/>
  <c r="Z12" i="14" s="1"/>
  <c r="W12" i="14"/>
  <c r="V12" i="14"/>
  <c r="U12" i="14"/>
  <c r="T12" i="14"/>
  <c r="S12" i="14"/>
  <c r="S25" i="14" s="1"/>
  <c r="R12" i="14"/>
  <c r="Q12" i="14"/>
  <c r="P12" i="14"/>
  <c r="P25" i="14" s="1"/>
  <c r="O12" i="14"/>
  <c r="O25" i="14" s="1"/>
  <c r="N12" i="14"/>
  <c r="M12" i="14"/>
  <c r="L12" i="14"/>
  <c r="L25" i="14" s="1"/>
  <c r="K12" i="14"/>
  <c r="K25" i="14" s="1"/>
  <c r="J12" i="14"/>
  <c r="I12" i="14"/>
  <c r="H12" i="14"/>
  <c r="H25" i="14" s="1"/>
  <c r="G12" i="14"/>
  <c r="G25" i="14" s="1"/>
  <c r="F12" i="14"/>
  <c r="E12" i="14"/>
  <c r="D12" i="14"/>
  <c r="D25" i="14" s="1"/>
  <c r="C12" i="14"/>
  <c r="C25" i="14" s="1"/>
  <c r="AA12" i="15"/>
  <c r="Y12" i="15"/>
  <c r="Y25" i="15" s="1"/>
  <c r="X12" i="15"/>
  <c r="Z12" i="15" s="1"/>
  <c r="W12" i="15"/>
  <c r="V12" i="15"/>
  <c r="V25" i="15" s="1"/>
  <c r="U12" i="15"/>
  <c r="U25" i="15" s="1"/>
  <c r="U42" i="15" s="1"/>
  <c r="T12" i="15"/>
  <c r="S12" i="15"/>
  <c r="R12" i="15"/>
  <c r="R25" i="15" s="1"/>
  <c r="Q12" i="15"/>
  <c r="Q25" i="15" s="1"/>
  <c r="Q42" i="15" s="1"/>
  <c r="P12" i="15"/>
  <c r="O12" i="15"/>
  <c r="N12" i="15"/>
  <c r="N25" i="15" s="1"/>
  <c r="M12" i="15"/>
  <c r="M25" i="15" s="1"/>
  <c r="M42" i="15" s="1"/>
  <c r="L12" i="15"/>
  <c r="K12" i="15"/>
  <c r="J12" i="15"/>
  <c r="J25" i="15" s="1"/>
  <c r="I12" i="15"/>
  <c r="I25" i="15" s="1"/>
  <c r="H12" i="15"/>
  <c r="G12" i="15"/>
  <c r="F12" i="15"/>
  <c r="F25" i="15" s="1"/>
  <c r="E12" i="15"/>
  <c r="E25" i="15" s="1"/>
  <c r="E42" i="15" s="1"/>
  <c r="D12" i="15"/>
  <c r="C12" i="15"/>
  <c r="AA12" i="16"/>
  <c r="AA25" i="16" s="1"/>
  <c r="Y12" i="16"/>
  <c r="X12" i="16"/>
  <c r="W12" i="16"/>
  <c r="W25" i="16" s="1"/>
  <c r="W42" i="16" s="1"/>
  <c r="V12" i="16"/>
  <c r="U12" i="16"/>
  <c r="T12" i="16"/>
  <c r="T25" i="16" s="1"/>
  <c r="S12" i="16"/>
  <c r="S25" i="16" s="1"/>
  <c r="S42" i="16" s="1"/>
  <c r="R12" i="16"/>
  <c r="Q12" i="16"/>
  <c r="P12" i="16"/>
  <c r="P25" i="16" s="1"/>
  <c r="O12" i="16"/>
  <c r="O25" i="16" s="1"/>
  <c r="O42" i="16" s="1"/>
  <c r="N12" i="16"/>
  <c r="M12" i="16"/>
  <c r="L12" i="16"/>
  <c r="L25" i="16" s="1"/>
  <c r="K12" i="16"/>
  <c r="K25" i="16" s="1"/>
  <c r="K42" i="16" s="1"/>
  <c r="J12" i="16"/>
  <c r="I12" i="16"/>
  <c r="H12" i="16"/>
  <c r="H25" i="16" s="1"/>
  <c r="G12" i="16"/>
  <c r="G25" i="16" s="1"/>
  <c r="G42" i="16" s="1"/>
  <c r="F12" i="16"/>
  <c r="E12" i="16"/>
  <c r="D12" i="16"/>
  <c r="D25" i="16" s="1"/>
  <c r="C12" i="16"/>
  <c r="C25" i="16" s="1"/>
  <c r="C42" i="16" s="1"/>
  <c r="AA12" i="17"/>
  <c r="Y12" i="17"/>
  <c r="Y25" i="17" s="1"/>
  <c r="Y42" i="17" s="1"/>
  <c r="X12" i="17"/>
  <c r="Z12" i="17" s="1"/>
  <c r="W12" i="17"/>
  <c r="V12" i="17"/>
  <c r="V25" i="17" s="1"/>
  <c r="U12" i="17"/>
  <c r="U25" i="17" s="1"/>
  <c r="U42" i="17" s="1"/>
  <c r="T12" i="17"/>
  <c r="S12" i="17"/>
  <c r="R12" i="17"/>
  <c r="R25" i="17" s="1"/>
  <c r="Q12" i="17"/>
  <c r="Q25" i="17" s="1"/>
  <c r="Q42" i="17" s="1"/>
  <c r="P12" i="17"/>
  <c r="O12" i="17"/>
  <c r="N12" i="17"/>
  <c r="N25" i="17" s="1"/>
  <c r="M12" i="17"/>
  <c r="M25" i="17" s="1"/>
  <c r="M42" i="17" s="1"/>
  <c r="L12" i="17"/>
  <c r="K12" i="17"/>
  <c r="J12" i="17"/>
  <c r="J25" i="17" s="1"/>
  <c r="I12" i="17"/>
  <c r="I25" i="17" s="1"/>
  <c r="I42" i="17" s="1"/>
  <c r="H12" i="17"/>
  <c r="G12" i="17"/>
  <c r="F12" i="17"/>
  <c r="F25" i="17" s="1"/>
  <c r="E12" i="17"/>
  <c r="E25" i="17" s="1"/>
  <c r="E42" i="17" s="1"/>
  <c r="D12" i="17"/>
  <c r="C12" i="17"/>
  <c r="AA12" i="18"/>
  <c r="AA25" i="18" s="1"/>
  <c r="AA42" i="18" s="1"/>
  <c r="Z12" i="18"/>
  <c r="Y12" i="18"/>
  <c r="X12" i="18"/>
  <c r="X25" i="18" s="1"/>
  <c r="W12" i="18"/>
  <c r="W25" i="18" s="1"/>
  <c r="W42" i="18" s="1"/>
  <c r="V12" i="18"/>
  <c r="U12" i="18"/>
  <c r="T12" i="18"/>
  <c r="T25" i="18" s="1"/>
  <c r="S12" i="18"/>
  <c r="S25" i="18" s="1"/>
  <c r="S42" i="18" s="1"/>
  <c r="R12" i="18"/>
  <c r="Q12" i="18"/>
  <c r="P12" i="18"/>
  <c r="P25" i="18" s="1"/>
  <c r="O12" i="18"/>
  <c r="O25" i="18" s="1"/>
  <c r="O42" i="18" s="1"/>
  <c r="N12" i="18"/>
  <c r="M12" i="18"/>
  <c r="L12" i="18"/>
  <c r="L25" i="18" s="1"/>
  <c r="K12" i="18"/>
  <c r="K25" i="18" s="1"/>
  <c r="K42" i="18" s="1"/>
  <c r="J12" i="18"/>
  <c r="I12" i="18"/>
  <c r="H12" i="18"/>
  <c r="H25" i="18" s="1"/>
  <c r="G12" i="18"/>
  <c r="G25" i="18" s="1"/>
  <c r="G42" i="18" s="1"/>
  <c r="F12" i="18"/>
  <c r="E12" i="18"/>
  <c r="D12" i="18"/>
  <c r="D25" i="18" s="1"/>
  <c r="C12" i="18"/>
  <c r="C25" i="18" s="1"/>
  <c r="C42" i="18" s="1"/>
  <c r="AA12" i="19"/>
  <c r="Y12" i="19"/>
  <c r="Y25" i="19" s="1"/>
  <c r="Y42" i="19" s="1"/>
  <c r="X12" i="19"/>
  <c r="Z12" i="19" s="1"/>
  <c r="W12" i="19"/>
  <c r="V12" i="19"/>
  <c r="V25" i="19" s="1"/>
  <c r="U12" i="19"/>
  <c r="U25" i="19" s="1"/>
  <c r="U42" i="19" s="1"/>
  <c r="T12" i="19"/>
  <c r="S12" i="19"/>
  <c r="R12" i="19"/>
  <c r="R25" i="19" s="1"/>
  <c r="Q12" i="19"/>
  <c r="Q25" i="19" s="1"/>
  <c r="Q42" i="19" s="1"/>
  <c r="P12" i="19"/>
  <c r="O12" i="19"/>
  <c r="N12" i="19"/>
  <c r="N25" i="19" s="1"/>
  <c r="M12" i="19"/>
  <c r="M25" i="19" s="1"/>
  <c r="M42" i="19" s="1"/>
  <c r="L12" i="19"/>
  <c r="K12" i="19"/>
  <c r="J12" i="19"/>
  <c r="J25" i="19" s="1"/>
  <c r="I12" i="19"/>
  <c r="I25" i="19" s="1"/>
  <c r="I42" i="19" s="1"/>
  <c r="H12" i="19"/>
  <c r="G12" i="19"/>
  <c r="F12" i="19"/>
  <c r="F25" i="19" s="1"/>
  <c r="E12" i="19"/>
  <c r="E25" i="19" s="1"/>
  <c r="E42" i="19" s="1"/>
  <c r="D12" i="19"/>
  <c r="C12" i="19"/>
  <c r="AA12" i="20"/>
  <c r="AA25" i="20" s="1"/>
  <c r="AA42" i="20" s="1"/>
  <c r="Y12" i="20"/>
  <c r="X12" i="20"/>
  <c r="W12" i="20"/>
  <c r="W25" i="20" s="1"/>
  <c r="W42" i="20" s="1"/>
  <c r="V12" i="20"/>
  <c r="U12" i="20"/>
  <c r="T12" i="20"/>
  <c r="T25" i="20" s="1"/>
  <c r="S12" i="20"/>
  <c r="S25" i="20" s="1"/>
  <c r="S42" i="20" s="1"/>
  <c r="R12" i="20"/>
  <c r="Q12" i="20"/>
  <c r="P12" i="20"/>
  <c r="P25" i="20" s="1"/>
  <c r="O12" i="20"/>
  <c r="O25" i="20" s="1"/>
  <c r="O42" i="20" s="1"/>
  <c r="N12" i="20"/>
  <c r="M12" i="20"/>
  <c r="L12" i="20"/>
  <c r="L25" i="20" s="1"/>
  <c r="K12" i="20"/>
  <c r="K25" i="20" s="1"/>
  <c r="K42" i="20" s="1"/>
  <c r="J12" i="20"/>
  <c r="I12" i="20"/>
  <c r="H12" i="20"/>
  <c r="H25" i="20" s="1"/>
  <c r="G12" i="20"/>
  <c r="G25" i="20" s="1"/>
  <c r="G42" i="20" s="1"/>
  <c r="F12" i="20"/>
  <c r="E12" i="20"/>
  <c r="D12" i="20"/>
  <c r="D25" i="20" s="1"/>
  <c r="C12" i="20"/>
  <c r="C25" i="20" s="1"/>
  <c r="C42" i="20" s="1"/>
  <c r="AA12" i="21"/>
  <c r="Z12" i="21"/>
  <c r="Y12" i="21"/>
  <c r="Y25" i="21" s="1"/>
  <c r="Y42" i="21" s="1"/>
  <c r="X12" i="21"/>
  <c r="W12" i="21"/>
  <c r="V12" i="21"/>
  <c r="V25" i="21" s="1"/>
  <c r="U12" i="21"/>
  <c r="U25" i="21" s="1"/>
  <c r="U42" i="21" s="1"/>
  <c r="T12" i="21"/>
  <c r="S12" i="21"/>
  <c r="R12" i="21"/>
  <c r="R25" i="21" s="1"/>
  <c r="Q12" i="21"/>
  <c r="Q25" i="21" s="1"/>
  <c r="Q42" i="21" s="1"/>
  <c r="P12" i="21"/>
  <c r="O12" i="21"/>
  <c r="N12" i="21"/>
  <c r="N25" i="21" s="1"/>
  <c r="M12" i="21"/>
  <c r="M25" i="21" s="1"/>
  <c r="M42" i="21" s="1"/>
  <c r="L12" i="21"/>
  <c r="K12" i="21"/>
  <c r="J12" i="21"/>
  <c r="J25" i="21" s="1"/>
  <c r="I12" i="21"/>
  <c r="I25" i="21" s="1"/>
  <c r="I42" i="21" s="1"/>
  <c r="H12" i="21"/>
  <c r="G12" i="21"/>
  <c r="F12" i="21"/>
  <c r="F25" i="21" s="1"/>
  <c r="E12" i="21"/>
  <c r="E25" i="21" s="1"/>
  <c r="E42" i="21" s="1"/>
  <c r="D12" i="21"/>
  <c r="C12" i="21"/>
  <c r="AA12" i="22"/>
  <c r="AA25" i="22" s="1"/>
  <c r="AA42" i="22" s="1"/>
  <c r="Z12" i="22"/>
  <c r="Y12" i="22"/>
  <c r="X12" i="22"/>
  <c r="X25" i="22" s="1"/>
  <c r="W12" i="22"/>
  <c r="W25" i="22" s="1"/>
  <c r="W42" i="22" s="1"/>
  <c r="V12" i="22"/>
  <c r="U12" i="22"/>
  <c r="T12" i="22"/>
  <c r="T25" i="22" s="1"/>
  <c r="S12" i="22"/>
  <c r="S25" i="22" s="1"/>
  <c r="S42" i="22" s="1"/>
  <c r="R12" i="22"/>
  <c r="Q12" i="22"/>
  <c r="P12" i="22"/>
  <c r="P25" i="22" s="1"/>
  <c r="O12" i="22"/>
  <c r="O25" i="22" s="1"/>
  <c r="O42" i="22" s="1"/>
  <c r="N12" i="22"/>
  <c r="M12" i="22"/>
  <c r="L12" i="22"/>
  <c r="L25" i="22" s="1"/>
  <c r="L42" i="22" s="1"/>
  <c r="K12" i="22"/>
  <c r="K25" i="22" s="1"/>
  <c r="K42" i="22" s="1"/>
  <c r="J12" i="22"/>
  <c r="I12" i="22"/>
  <c r="H12" i="22"/>
  <c r="H25" i="22" s="1"/>
  <c r="G12" i="22"/>
  <c r="G25" i="22" s="1"/>
  <c r="G42" i="22" s="1"/>
  <c r="F12" i="22"/>
  <c r="E12" i="22"/>
  <c r="D12" i="22"/>
  <c r="D25" i="22" s="1"/>
  <c r="C12" i="22"/>
  <c r="C25" i="22" s="1"/>
  <c r="C42" i="22" s="1"/>
  <c r="AA12" i="23"/>
  <c r="Y12" i="23"/>
  <c r="Y25" i="23" s="1"/>
  <c r="Y42" i="23" s="1"/>
  <c r="X12" i="23"/>
  <c r="Z12" i="23" s="1"/>
  <c r="W12" i="23"/>
  <c r="V12" i="23"/>
  <c r="V25" i="23" s="1"/>
  <c r="U12" i="23"/>
  <c r="U25" i="23" s="1"/>
  <c r="U42" i="23" s="1"/>
  <c r="T12" i="23"/>
  <c r="S12" i="23"/>
  <c r="R12" i="23"/>
  <c r="R25" i="23" s="1"/>
  <c r="R42" i="23" s="1"/>
  <c r="Q12" i="23"/>
  <c r="Q25" i="23" s="1"/>
  <c r="Q42" i="23" s="1"/>
  <c r="P12" i="23"/>
  <c r="O12" i="23"/>
  <c r="N12" i="23"/>
  <c r="N25" i="23" s="1"/>
  <c r="N42" i="23" s="1"/>
  <c r="M12" i="23"/>
  <c r="M25" i="23" s="1"/>
  <c r="M42" i="23" s="1"/>
  <c r="L12" i="23"/>
  <c r="K12" i="23"/>
  <c r="J12" i="23"/>
  <c r="J25" i="23" s="1"/>
  <c r="J42" i="23" s="1"/>
  <c r="I12" i="23"/>
  <c r="I25" i="23" s="1"/>
  <c r="I42" i="23" s="1"/>
  <c r="H12" i="23"/>
  <c r="G12" i="23"/>
  <c r="F12" i="23"/>
  <c r="F25" i="23" s="1"/>
  <c r="E12" i="23"/>
  <c r="E25" i="23" s="1"/>
  <c r="E42" i="23" s="1"/>
  <c r="D12" i="23"/>
  <c r="C12" i="23"/>
  <c r="AA12" i="24"/>
  <c r="AA25" i="24" s="1"/>
  <c r="AA42" i="24" s="1"/>
  <c r="Y12" i="24"/>
  <c r="X12" i="24"/>
  <c r="W12" i="24"/>
  <c r="W25" i="24" s="1"/>
  <c r="W42" i="24" s="1"/>
  <c r="V12" i="24"/>
  <c r="U12" i="24"/>
  <c r="T12" i="24"/>
  <c r="T25" i="24" s="1"/>
  <c r="S12" i="24"/>
  <c r="S25" i="24" s="1"/>
  <c r="S42" i="24" s="1"/>
  <c r="R12" i="24"/>
  <c r="Q12" i="24"/>
  <c r="P12" i="24"/>
  <c r="P25" i="24" s="1"/>
  <c r="P42" i="24" s="1"/>
  <c r="O12" i="24"/>
  <c r="O25" i="24" s="1"/>
  <c r="O42" i="24" s="1"/>
  <c r="N12" i="24"/>
  <c r="M12" i="24"/>
  <c r="L12" i="24"/>
  <c r="K12" i="24"/>
  <c r="K25" i="24" s="1"/>
  <c r="K42" i="24" s="1"/>
  <c r="J12" i="24"/>
  <c r="I12" i="24"/>
  <c r="H12" i="24"/>
  <c r="H25" i="24" s="1"/>
  <c r="H42" i="24" s="1"/>
  <c r="G12" i="24"/>
  <c r="G25" i="24" s="1"/>
  <c r="G42" i="24" s="1"/>
  <c r="F12" i="24"/>
  <c r="E12" i="24"/>
  <c r="D12" i="24"/>
  <c r="D25" i="24" s="1"/>
  <c r="C12" i="24"/>
  <c r="C25" i="24" s="1"/>
  <c r="C42" i="24" s="1"/>
  <c r="AA12" i="25"/>
  <c r="Z12" i="25"/>
  <c r="Y12" i="25"/>
  <c r="Y25" i="25" s="1"/>
  <c r="Y42" i="25" s="1"/>
  <c r="X12" i="25"/>
  <c r="W12" i="25"/>
  <c r="V12" i="25"/>
  <c r="V25" i="25" s="1"/>
  <c r="U12" i="25"/>
  <c r="U25" i="25" s="1"/>
  <c r="T12" i="25"/>
  <c r="S12" i="25"/>
  <c r="R12" i="25"/>
  <c r="R25" i="25" s="1"/>
  <c r="Q12" i="25"/>
  <c r="Q25" i="25" s="1"/>
  <c r="Q42" i="25" s="1"/>
  <c r="P12" i="25"/>
  <c r="O12" i="25"/>
  <c r="N12" i="25"/>
  <c r="N25" i="25" s="1"/>
  <c r="M12" i="25"/>
  <c r="M25" i="25" s="1"/>
  <c r="L12" i="25"/>
  <c r="K12" i="25"/>
  <c r="J12" i="25"/>
  <c r="J25" i="25" s="1"/>
  <c r="I12" i="25"/>
  <c r="I25" i="25" s="1"/>
  <c r="I42" i="25" s="1"/>
  <c r="H12" i="25"/>
  <c r="G12" i="25"/>
  <c r="F12" i="25"/>
  <c r="F25" i="25" s="1"/>
  <c r="E12" i="25"/>
  <c r="E25" i="25" s="1"/>
  <c r="D12" i="25"/>
  <c r="C12" i="25"/>
  <c r="AA12" i="26"/>
  <c r="Z12" i="26"/>
  <c r="Y12" i="26"/>
  <c r="X12" i="26"/>
  <c r="X25" i="26" s="1"/>
  <c r="W12" i="26"/>
  <c r="V12" i="26"/>
  <c r="U12" i="26"/>
  <c r="T12" i="26"/>
  <c r="T25" i="26" s="1"/>
  <c r="S12" i="26"/>
  <c r="R12" i="26"/>
  <c r="Q12" i="26"/>
  <c r="P12" i="26"/>
  <c r="P25" i="26" s="1"/>
  <c r="P42" i="26" s="1"/>
  <c r="O12" i="26"/>
  <c r="N12" i="26"/>
  <c r="M12" i="26"/>
  <c r="L12" i="26"/>
  <c r="L25" i="26" s="1"/>
  <c r="K12" i="26"/>
  <c r="J12" i="26"/>
  <c r="I12" i="26"/>
  <c r="H12" i="26"/>
  <c r="H25" i="26" s="1"/>
  <c r="H42" i="26" s="1"/>
  <c r="G12" i="26"/>
  <c r="F12" i="26"/>
  <c r="E12" i="26"/>
  <c r="D12" i="26"/>
  <c r="D25" i="26" s="1"/>
  <c r="C12" i="26"/>
  <c r="AA12" i="27"/>
  <c r="Y12" i="27"/>
  <c r="X12" i="27"/>
  <c r="W12" i="27"/>
  <c r="V12" i="27"/>
  <c r="V25" i="27" s="1"/>
  <c r="V42" i="27" s="1"/>
  <c r="U12" i="27"/>
  <c r="T12" i="27"/>
  <c r="S12" i="27"/>
  <c r="R12" i="27"/>
  <c r="R25" i="27" s="1"/>
  <c r="R42" i="27" s="1"/>
  <c r="Q12" i="27"/>
  <c r="P12" i="27"/>
  <c r="O12" i="27"/>
  <c r="N12" i="27"/>
  <c r="N25" i="27" s="1"/>
  <c r="N42" i="27" s="1"/>
  <c r="M12" i="27"/>
  <c r="L12" i="27"/>
  <c r="K12" i="27"/>
  <c r="J12" i="27"/>
  <c r="J25" i="27" s="1"/>
  <c r="J42" i="27" s="1"/>
  <c r="I12" i="27"/>
  <c r="H12" i="27"/>
  <c r="G12" i="27"/>
  <c r="F12" i="27"/>
  <c r="E12" i="27"/>
  <c r="D12" i="27"/>
  <c r="C12" i="27"/>
  <c r="AA12" i="28"/>
  <c r="Y12" i="28"/>
  <c r="Y25" i="28" s="1"/>
  <c r="X12" i="28"/>
  <c r="Z12" i="28" s="1"/>
  <c r="W12" i="28"/>
  <c r="V12" i="28"/>
  <c r="U12" i="28"/>
  <c r="U25" i="28" s="1"/>
  <c r="T12" i="28"/>
  <c r="S12" i="28"/>
  <c r="R12" i="28"/>
  <c r="Q12" i="28"/>
  <c r="Q25" i="28" s="1"/>
  <c r="P12" i="28"/>
  <c r="O12" i="28"/>
  <c r="N12" i="28"/>
  <c r="M12" i="28"/>
  <c r="L12" i="28"/>
  <c r="K12" i="28"/>
  <c r="J12" i="28"/>
  <c r="I12" i="28"/>
  <c r="H12" i="28"/>
  <c r="G12" i="28"/>
  <c r="F12" i="28"/>
  <c r="E12" i="28"/>
  <c r="E25" i="28" s="1"/>
  <c r="D12" i="28"/>
  <c r="C12" i="28"/>
  <c r="AA12" i="29"/>
  <c r="AA25" i="29" s="1"/>
  <c r="Z12" i="29"/>
  <c r="Y12" i="29"/>
  <c r="X12" i="29"/>
  <c r="W12" i="29"/>
  <c r="W25" i="29" s="1"/>
  <c r="V12" i="29"/>
  <c r="U12" i="29"/>
  <c r="T12" i="29"/>
  <c r="S12" i="29"/>
  <c r="S25" i="29" s="1"/>
  <c r="R12" i="29"/>
  <c r="Q12" i="29"/>
  <c r="P12" i="29"/>
  <c r="O12" i="29"/>
  <c r="N12" i="29"/>
  <c r="M12" i="29"/>
  <c r="L12" i="29"/>
  <c r="K12" i="29"/>
  <c r="J12" i="29"/>
  <c r="I12" i="29"/>
  <c r="H12" i="29"/>
  <c r="G12" i="29"/>
  <c r="F12" i="29"/>
  <c r="E12" i="29"/>
  <c r="D12" i="29"/>
  <c r="C12" i="29"/>
  <c r="AA12" i="30"/>
  <c r="Y12" i="30"/>
  <c r="Y25" i="30" s="1"/>
  <c r="X12" i="30"/>
  <c r="Z12" i="30" s="1"/>
  <c r="W12" i="30"/>
  <c r="V12" i="30"/>
  <c r="U12" i="30"/>
  <c r="U25" i="30" s="1"/>
  <c r="T12" i="30"/>
  <c r="S12" i="30"/>
  <c r="R12" i="30"/>
  <c r="Q12" i="30"/>
  <c r="Q25" i="30" s="1"/>
  <c r="P12" i="30"/>
  <c r="O12" i="30"/>
  <c r="N12" i="30"/>
  <c r="M12" i="30"/>
  <c r="M25" i="30" s="1"/>
  <c r="L12" i="30"/>
  <c r="K12" i="30"/>
  <c r="J12" i="30"/>
  <c r="I12" i="30"/>
  <c r="I25" i="30" s="1"/>
  <c r="H12" i="30"/>
  <c r="G12" i="30"/>
  <c r="F12" i="30"/>
  <c r="E12" i="30"/>
  <c r="E25" i="30" s="1"/>
  <c r="D12" i="30"/>
  <c r="C12" i="30"/>
  <c r="AA12" i="31"/>
  <c r="AA25" i="31" s="1"/>
  <c r="Y12" i="31"/>
  <c r="X12" i="31"/>
  <c r="Z12" i="31" s="1"/>
  <c r="W12" i="31"/>
  <c r="W25" i="31" s="1"/>
  <c r="V12" i="31"/>
  <c r="U12" i="31"/>
  <c r="T12" i="31"/>
  <c r="S12" i="31"/>
  <c r="S25" i="31" s="1"/>
  <c r="R12" i="31"/>
  <c r="Q12" i="31"/>
  <c r="P12" i="31"/>
  <c r="O12" i="31"/>
  <c r="O25" i="31" s="1"/>
  <c r="N12" i="31"/>
  <c r="M12" i="31"/>
  <c r="L12" i="31"/>
  <c r="K12" i="31"/>
  <c r="K25" i="31" s="1"/>
  <c r="J12" i="31"/>
  <c r="I12" i="31"/>
  <c r="H12" i="31"/>
  <c r="G12" i="31"/>
  <c r="G25" i="31" s="1"/>
  <c r="F12" i="31"/>
  <c r="E12" i="31"/>
  <c r="D12" i="31"/>
  <c r="C12" i="31"/>
  <c r="C25" i="31" s="1"/>
  <c r="AA12" i="32"/>
  <c r="Y12" i="32"/>
  <c r="Y25" i="32" s="1"/>
  <c r="X12" i="32"/>
  <c r="Z12" i="32" s="1"/>
  <c r="W12" i="32"/>
  <c r="V12" i="32"/>
  <c r="U12" i="32"/>
  <c r="U25" i="32" s="1"/>
  <c r="T12" i="32"/>
  <c r="S12" i="32"/>
  <c r="R12" i="32"/>
  <c r="Q12" i="32"/>
  <c r="Q25" i="32" s="1"/>
  <c r="P12" i="32"/>
  <c r="O12" i="32"/>
  <c r="N12" i="32"/>
  <c r="M12" i="32"/>
  <c r="M25" i="32" s="1"/>
  <c r="L12" i="32"/>
  <c r="K12" i="32"/>
  <c r="J12" i="32"/>
  <c r="I12" i="32"/>
  <c r="I25" i="32" s="1"/>
  <c r="H12" i="32"/>
  <c r="G12" i="32"/>
  <c r="F12" i="32"/>
  <c r="E12" i="32"/>
  <c r="E25" i="32" s="1"/>
  <c r="D12" i="32"/>
  <c r="C12" i="32"/>
  <c r="AA12" i="33"/>
  <c r="AA25" i="33" s="1"/>
  <c r="Y12" i="33"/>
  <c r="X12" i="33"/>
  <c r="Z12" i="33" s="1"/>
  <c r="W12" i="33"/>
  <c r="W25" i="33" s="1"/>
  <c r="V12" i="33"/>
  <c r="U12" i="33"/>
  <c r="T12" i="33"/>
  <c r="S12" i="33"/>
  <c r="S25" i="33" s="1"/>
  <c r="R12" i="33"/>
  <c r="Q12" i="33"/>
  <c r="P12" i="33"/>
  <c r="O12" i="33"/>
  <c r="O25" i="33" s="1"/>
  <c r="N12" i="33"/>
  <c r="M12" i="33"/>
  <c r="L12" i="33"/>
  <c r="K12" i="33"/>
  <c r="K25" i="33" s="1"/>
  <c r="J12" i="33"/>
  <c r="I12" i="33"/>
  <c r="H12" i="33"/>
  <c r="G12" i="33"/>
  <c r="G25" i="33" s="1"/>
  <c r="F12" i="33"/>
  <c r="E12" i="33"/>
  <c r="D12" i="33"/>
  <c r="C12" i="33"/>
  <c r="C25" i="33" s="1"/>
  <c r="AA12" i="34"/>
  <c r="Z12" i="34"/>
  <c r="Y12" i="34"/>
  <c r="Y25" i="34" s="1"/>
  <c r="X12" i="34"/>
  <c r="W12" i="34"/>
  <c r="V12" i="34"/>
  <c r="U12" i="34"/>
  <c r="U25" i="34" s="1"/>
  <c r="T12" i="34"/>
  <c r="S12" i="34"/>
  <c r="R12" i="34"/>
  <c r="Q12" i="34"/>
  <c r="Q25" i="34" s="1"/>
  <c r="P12" i="34"/>
  <c r="O12" i="34"/>
  <c r="N12" i="34"/>
  <c r="M12" i="34"/>
  <c r="M25" i="34" s="1"/>
  <c r="L12" i="34"/>
  <c r="K12" i="34"/>
  <c r="J12" i="34"/>
  <c r="I12" i="34"/>
  <c r="I25" i="34" s="1"/>
  <c r="H12" i="34"/>
  <c r="G12" i="34"/>
  <c r="F12" i="34"/>
  <c r="E12" i="34"/>
  <c r="E25" i="34" s="1"/>
  <c r="D12" i="34"/>
  <c r="C12" i="34"/>
  <c r="AA12" i="35"/>
  <c r="AA25" i="35" s="1"/>
  <c r="Y12" i="35"/>
  <c r="X12" i="35"/>
  <c r="Z12" i="35" s="1"/>
  <c r="W12" i="35"/>
  <c r="W25" i="35" s="1"/>
  <c r="V12" i="35"/>
  <c r="U12" i="35"/>
  <c r="T12" i="35"/>
  <c r="S12" i="35"/>
  <c r="S25" i="35" s="1"/>
  <c r="R12" i="35"/>
  <c r="Q12" i="35"/>
  <c r="P12" i="35"/>
  <c r="O12" i="35"/>
  <c r="O25" i="35" s="1"/>
  <c r="N12" i="35"/>
  <c r="M12" i="35"/>
  <c r="L12" i="35"/>
  <c r="K12" i="35"/>
  <c r="K25" i="35" s="1"/>
  <c r="J12" i="35"/>
  <c r="I12" i="35"/>
  <c r="H12" i="35"/>
  <c r="G12" i="35"/>
  <c r="G25" i="35" s="1"/>
  <c r="F12" i="35"/>
  <c r="E12" i="35"/>
  <c r="D12" i="35"/>
  <c r="C12" i="35"/>
  <c r="AA12" i="36"/>
  <c r="Y12" i="36"/>
  <c r="X12" i="36"/>
  <c r="Z12" i="36" s="1"/>
  <c r="W12" i="36"/>
  <c r="V12" i="36"/>
  <c r="U12" i="36"/>
  <c r="T12" i="36"/>
  <c r="S12" i="36"/>
  <c r="R12" i="36"/>
  <c r="Q12" i="36"/>
  <c r="P12" i="36"/>
  <c r="O12" i="36"/>
  <c r="N12" i="36"/>
  <c r="M12" i="36"/>
  <c r="L12" i="36"/>
  <c r="K12" i="36"/>
  <c r="J12" i="36"/>
  <c r="I12" i="36"/>
  <c r="H12" i="36"/>
  <c r="G12" i="36"/>
  <c r="F12" i="36"/>
  <c r="E12" i="36"/>
  <c r="E25" i="36" s="1"/>
  <c r="D12" i="36"/>
  <c r="C12" i="36"/>
  <c r="AA12" i="37"/>
  <c r="AA25" i="37" s="1"/>
  <c r="Z12" i="37"/>
  <c r="Y12" i="37"/>
  <c r="X12" i="37"/>
  <c r="W12" i="37"/>
  <c r="W25" i="37" s="1"/>
  <c r="V12" i="37"/>
  <c r="U12" i="37"/>
  <c r="T12" i="37"/>
  <c r="S12" i="37"/>
  <c r="S25" i="37" s="1"/>
  <c r="R12" i="37"/>
  <c r="Q12" i="37"/>
  <c r="P12" i="37"/>
  <c r="O12" i="37"/>
  <c r="N12" i="37"/>
  <c r="M12" i="37"/>
  <c r="L12" i="37"/>
  <c r="K12" i="37"/>
  <c r="J12" i="37"/>
  <c r="I12" i="37"/>
  <c r="H12" i="37"/>
  <c r="G12" i="37"/>
  <c r="F12" i="37"/>
  <c r="E12" i="37"/>
  <c r="D12" i="37"/>
  <c r="C12" i="37"/>
  <c r="AA12" i="38"/>
  <c r="Y12" i="38"/>
  <c r="Z12" i="38" s="1"/>
  <c r="X12" i="38"/>
  <c r="W12" i="38"/>
  <c r="V12" i="38"/>
  <c r="U12" i="38"/>
  <c r="T12" i="38"/>
  <c r="S12" i="38"/>
  <c r="R12" i="38"/>
  <c r="Q12" i="38"/>
  <c r="P12" i="38"/>
  <c r="O12" i="38"/>
  <c r="N12" i="38"/>
  <c r="M12" i="38"/>
  <c r="L12" i="38"/>
  <c r="K12" i="38"/>
  <c r="J12" i="38"/>
  <c r="I12" i="38"/>
  <c r="H12" i="38"/>
  <c r="G12" i="38"/>
  <c r="F12" i="38"/>
  <c r="E12" i="38"/>
  <c r="D12" i="38"/>
  <c r="C12" i="38"/>
  <c r="AA12" i="39"/>
  <c r="Y12" i="39"/>
  <c r="X12" i="39"/>
  <c r="Z12" i="39" s="1"/>
  <c r="W12" i="39"/>
  <c r="V12" i="39"/>
  <c r="U12" i="39"/>
  <c r="T12" i="39"/>
  <c r="S12" i="39"/>
  <c r="R12" i="39"/>
  <c r="Q12" i="39"/>
  <c r="P12" i="39"/>
  <c r="O12" i="39"/>
  <c r="N12" i="39"/>
  <c r="M12" i="39"/>
  <c r="L12" i="39"/>
  <c r="K12" i="39"/>
  <c r="J12" i="39"/>
  <c r="I12" i="39"/>
  <c r="H12" i="39"/>
  <c r="G12" i="39"/>
  <c r="F12" i="39"/>
  <c r="E12" i="39"/>
  <c r="D12" i="39"/>
  <c r="C12" i="39"/>
  <c r="AA12" i="40"/>
  <c r="Y12" i="40"/>
  <c r="X12" i="40"/>
  <c r="W12" i="40"/>
  <c r="V12" i="40"/>
  <c r="U12" i="40"/>
  <c r="T12" i="40"/>
  <c r="S12" i="40"/>
  <c r="R12" i="40"/>
  <c r="Q12" i="40"/>
  <c r="P12" i="40"/>
  <c r="O12" i="40"/>
  <c r="N12" i="40"/>
  <c r="M12" i="40"/>
  <c r="L12" i="40"/>
  <c r="K12" i="40"/>
  <c r="J12" i="40"/>
  <c r="I12" i="40"/>
  <c r="H12" i="40"/>
  <c r="G12" i="40"/>
  <c r="F12" i="40"/>
  <c r="E12" i="40"/>
  <c r="D12" i="40"/>
  <c r="C12" i="40"/>
  <c r="AA12" i="41"/>
  <c r="Z12" i="41"/>
  <c r="Y12" i="41"/>
  <c r="X12" i="41"/>
  <c r="W12" i="41"/>
  <c r="V12" i="41"/>
  <c r="U12" i="41"/>
  <c r="T12" i="41"/>
  <c r="S12" i="41"/>
  <c r="R12" i="41"/>
  <c r="Q12" i="41"/>
  <c r="P12" i="41"/>
  <c r="O12" i="41"/>
  <c r="N12" i="41"/>
  <c r="M12" i="41"/>
  <c r="L12" i="41"/>
  <c r="K12" i="41"/>
  <c r="J12" i="41"/>
  <c r="I12" i="41"/>
  <c r="H12" i="41"/>
  <c r="G12" i="41"/>
  <c r="F12" i="41"/>
  <c r="E12" i="41"/>
  <c r="D12" i="41"/>
  <c r="C12" i="41"/>
  <c r="AA12" i="42"/>
  <c r="Y12" i="42"/>
  <c r="Y25" i="42" s="1"/>
  <c r="X12" i="42"/>
  <c r="X25" i="42" s="1"/>
  <c r="X42" i="42" s="1"/>
  <c r="W12" i="42"/>
  <c r="V12" i="42"/>
  <c r="U12" i="42"/>
  <c r="U25" i="42" s="1"/>
  <c r="U42" i="42" s="1"/>
  <c r="T12" i="42"/>
  <c r="T25" i="42" s="1"/>
  <c r="T42" i="42" s="1"/>
  <c r="S12" i="42"/>
  <c r="R12" i="42"/>
  <c r="Q12" i="42"/>
  <c r="Q25" i="42" s="1"/>
  <c r="P12" i="42"/>
  <c r="P25" i="42" s="1"/>
  <c r="P42" i="42" s="1"/>
  <c r="O12" i="42"/>
  <c r="N12" i="42"/>
  <c r="M12" i="42"/>
  <c r="M25" i="42" s="1"/>
  <c r="M42" i="42" s="1"/>
  <c r="L12" i="42"/>
  <c r="L25" i="42" s="1"/>
  <c r="L42" i="42" s="1"/>
  <c r="K12" i="42"/>
  <c r="J12" i="42"/>
  <c r="I12" i="42"/>
  <c r="I25" i="42" s="1"/>
  <c r="H12" i="42"/>
  <c r="H25" i="42" s="1"/>
  <c r="H42" i="42" s="1"/>
  <c r="G12" i="42"/>
  <c r="F12" i="42"/>
  <c r="E12" i="42"/>
  <c r="E25" i="42" s="1"/>
  <c r="E42" i="42" s="1"/>
  <c r="D12" i="42"/>
  <c r="D25" i="42" s="1"/>
  <c r="D42" i="42" s="1"/>
  <c r="C12" i="42"/>
  <c r="AA12" i="43"/>
  <c r="AA25" i="43" s="1"/>
  <c r="Y12" i="43"/>
  <c r="X12" i="43"/>
  <c r="Z12" i="43" s="1"/>
  <c r="W12" i="43"/>
  <c r="W25" i="43" s="1"/>
  <c r="V12" i="43"/>
  <c r="V25" i="43" s="1"/>
  <c r="V42" i="43" s="1"/>
  <c r="U12" i="43"/>
  <c r="T12" i="43"/>
  <c r="S12" i="43"/>
  <c r="S25" i="43" s="1"/>
  <c r="R12" i="43"/>
  <c r="R25" i="43" s="1"/>
  <c r="R42" i="43" s="1"/>
  <c r="Q12" i="43"/>
  <c r="P12" i="43"/>
  <c r="O12" i="43"/>
  <c r="O25" i="43" s="1"/>
  <c r="N12" i="43"/>
  <c r="N25" i="43" s="1"/>
  <c r="N42" i="43" s="1"/>
  <c r="M12" i="43"/>
  <c r="L12" i="43"/>
  <c r="K12" i="43"/>
  <c r="K25" i="43" s="1"/>
  <c r="J12" i="43"/>
  <c r="J25" i="43" s="1"/>
  <c r="J42" i="43" s="1"/>
  <c r="I12" i="43"/>
  <c r="H12" i="43"/>
  <c r="G12" i="43"/>
  <c r="G25" i="43" s="1"/>
  <c r="F12" i="43"/>
  <c r="F25" i="43" s="1"/>
  <c r="F42" i="43" s="1"/>
  <c r="E12" i="43"/>
  <c r="D12" i="43"/>
  <c r="C12" i="43"/>
  <c r="C25" i="43" s="1"/>
  <c r="AA12" i="44"/>
  <c r="Y12" i="44"/>
  <c r="Y25" i="44" s="1"/>
  <c r="X12" i="44"/>
  <c r="W12" i="44"/>
  <c r="V12" i="44"/>
  <c r="U12" i="44"/>
  <c r="U25" i="44" s="1"/>
  <c r="U42" i="44" s="1"/>
  <c r="T12" i="44"/>
  <c r="T25" i="44" s="1"/>
  <c r="T42" i="44" s="1"/>
  <c r="S12" i="44"/>
  <c r="R12" i="44"/>
  <c r="Q12" i="44"/>
  <c r="Q25" i="44" s="1"/>
  <c r="P12" i="44"/>
  <c r="P25" i="44" s="1"/>
  <c r="P42" i="44" s="1"/>
  <c r="O12" i="44"/>
  <c r="N12" i="44"/>
  <c r="M12" i="44"/>
  <c r="M25" i="44" s="1"/>
  <c r="M42" i="44" s="1"/>
  <c r="L12" i="44"/>
  <c r="L25" i="44" s="1"/>
  <c r="L42" i="44" s="1"/>
  <c r="K12" i="44"/>
  <c r="J12" i="44"/>
  <c r="I12" i="44"/>
  <c r="I25" i="44" s="1"/>
  <c r="H12" i="44"/>
  <c r="H25" i="44" s="1"/>
  <c r="H42" i="44" s="1"/>
  <c r="G12" i="44"/>
  <c r="F12" i="44"/>
  <c r="E12" i="44"/>
  <c r="E25" i="44" s="1"/>
  <c r="E42" i="44" s="1"/>
  <c r="D12" i="44"/>
  <c r="D25" i="44" s="1"/>
  <c r="D42" i="44" s="1"/>
  <c r="C12" i="44"/>
  <c r="AA12" i="45"/>
  <c r="AA25" i="45" s="1"/>
  <c r="AA42" i="45" s="1"/>
  <c r="Z12" i="45"/>
  <c r="Y12" i="45"/>
  <c r="X12" i="45"/>
  <c r="W12" i="45"/>
  <c r="W25" i="45" s="1"/>
  <c r="V12" i="45"/>
  <c r="V25" i="45" s="1"/>
  <c r="V42" i="45" s="1"/>
  <c r="U12" i="45"/>
  <c r="T12" i="45"/>
  <c r="S12" i="45"/>
  <c r="S25" i="45" s="1"/>
  <c r="R12" i="45"/>
  <c r="R25" i="45" s="1"/>
  <c r="R42" i="45" s="1"/>
  <c r="Q12" i="45"/>
  <c r="P12" i="45"/>
  <c r="O12" i="45"/>
  <c r="O25" i="45" s="1"/>
  <c r="N12" i="45"/>
  <c r="N25" i="45" s="1"/>
  <c r="N42" i="45" s="1"/>
  <c r="M12" i="45"/>
  <c r="L12" i="45"/>
  <c r="K12" i="45"/>
  <c r="K25" i="45" s="1"/>
  <c r="J12" i="45"/>
  <c r="J25" i="45" s="1"/>
  <c r="J42" i="45" s="1"/>
  <c r="I12" i="45"/>
  <c r="H12" i="45"/>
  <c r="G12" i="45"/>
  <c r="G25" i="45" s="1"/>
  <c r="F12" i="45"/>
  <c r="F25" i="45" s="1"/>
  <c r="F42" i="45" s="1"/>
  <c r="E12" i="45"/>
  <c r="D12" i="45"/>
  <c r="C12" i="45"/>
  <c r="C25" i="45" s="1"/>
  <c r="AA12" i="46"/>
  <c r="Y12" i="46"/>
  <c r="Y25" i="46" s="1"/>
  <c r="X12" i="46"/>
  <c r="X25" i="46" s="1"/>
  <c r="W12" i="46"/>
  <c r="V12" i="46"/>
  <c r="U12" i="46"/>
  <c r="U25" i="46" s="1"/>
  <c r="T12" i="46"/>
  <c r="S12" i="46"/>
  <c r="R12" i="46"/>
  <c r="Q12" i="46"/>
  <c r="Q25" i="46" s="1"/>
  <c r="P12" i="46"/>
  <c r="P25" i="46" s="1"/>
  <c r="P42" i="46" s="1"/>
  <c r="O12" i="46"/>
  <c r="N12" i="46"/>
  <c r="M12" i="46"/>
  <c r="M25" i="46" s="1"/>
  <c r="L12" i="46"/>
  <c r="K12" i="46"/>
  <c r="J12" i="46"/>
  <c r="I12" i="46"/>
  <c r="I25" i="46" s="1"/>
  <c r="H12" i="46"/>
  <c r="H25" i="46" s="1"/>
  <c r="H42" i="46" s="1"/>
  <c r="G12" i="46"/>
  <c r="F12" i="46"/>
  <c r="E12" i="46"/>
  <c r="E25" i="46" s="1"/>
  <c r="D12" i="46"/>
  <c r="C12" i="46"/>
  <c r="AA12" i="47"/>
  <c r="AA25" i="47" s="1"/>
  <c r="Y12" i="47"/>
  <c r="X12" i="47"/>
  <c r="Z12" i="47" s="1"/>
  <c r="W12" i="47"/>
  <c r="W25" i="47" s="1"/>
  <c r="V12" i="47"/>
  <c r="V25" i="47" s="1"/>
  <c r="U12" i="47"/>
  <c r="T12" i="47"/>
  <c r="S12" i="47"/>
  <c r="S25" i="47" s="1"/>
  <c r="R12" i="47"/>
  <c r="R25" i="47" s="1"/>
  <c r="R42" i="47" s="1"/>
  <c r="Q12" i="47"/>
  <c r="P12" i="47"/>
  <c r="O12" i="47"/>
  <c r="O25" i="47" s="1"/>
  <c r="N12" i="47"/>
  <c r="N25" i="47" s="1"/>
  <c r="M12" i="47"/>
  <c r="L12" i="47"/>
  <c r="K12" i="47"/>
  <c r="K25" i="47" s="1"/>
  <c r="J12" i="47"/>
  <c r="J25" i="47" s="1"/>
  <c r="J42" i="47" s="1"/>
  <c r="I12" i="47"/>
  <c r="H12" i="47"/>
  <c r="G12" i="47"/>
  <c r="G25" i="47" s="1"/>
  <c r="F12" i="47"/>
  <c r="E12" i="47"/>
  <c r="D12" i="47"/>
  <c r="C12" i="47"/>
  <c r="C25" i="47" s="1"/>
  <c r="AA12" i="48"/>
  <c r="Y12" i="48"/>
  <c r="Y25" i="48" s="1"/>
  <c r="X12" i="48"/>
  <c r="Z12" i="48" s="1"/>
  <c r="W12" i="48"/>
  <c r="V12" i="48"/>
  <c r="U12" i="48"/>
  <c r="U25" i="48" s="1"/>
  <c r="T12" i="48"/>
  <c r="S12" i="48"/>
  <c r="R12" i="48"/>
  <c r="Q12" i="48"/>
  <c r="Q25" i="48" s="1"/>
  <c r="P12" i="48"/>
  <c r="O12" i="48"/>
  <c r="N12" i="48"/>
  <c r="M12" i="48"/>
  <c r="M25" i="48" s="1"/>
  <c r="L12" i="48"/>
  <c r="K12" i="48"/>
  <c r="J12" i="48"/>
  <c r="I12" i="48"/>
  <c r="I25" i="48" s="1"/>
  <c r="H12" i="48"/>
  <c r="G12" i="48"/>
  <c r="F12" i="48"/>
  <c r="E12" i="48"/>
  <c r="E25" i="48" s="1"/>
  <c r="D12" i="48"/>
  <c r="C12" i="48"/>
  <c r="AA12" i="49"/>
  <c r="AA25" i="49" s="1"/>
  <c r="Y12" i="49"/>
  <c r="X12" i="49"/>
  <c r="Z12" i="49" s="1"/>
  <c r="W12" i="49"/>
  <c r="W25" i="49" s="1"/>
  <c r="V12" i="49"/>
  <c r="U12" i="49"/>
  <c r="T12" i="49"/>
  <c r="S12" i="49"/>
  <c r="S25" i="49" s="1"/>
  <c r="R12" i="49"/>
  <c r="Q12" i="49"/>
  <c r="P12" i="49"/>
  <c r="O12" i="49"/>
  <c r="O25" i="49" s="1"/>
  <c r="N12" i="49"/>
  <c r="M12" i="49"/>
  <c r="L12" i="49"/>
  <c r="K12" i="49"/>
  <c r="K25" i="49" s="1"/>
  <c r="J12" i="49"/>
  <c r="I12" i="49"/>
  <c r="H12" i="49"/>
  <c r="G12" i="49"/>
  <c r="G25" i="49" s="1"/>
  <c r="F12" i="49"/>
  <c r="E12" i="49"/>
  <c r="D12" i="49"/>
  <c r="C12" i="49"/>
  <c r="C25" i="49" s="1"/>
  <c r="AA12" i="50"/>
  <c r="Z12" i="50"/>
  <c r="Y12" i="50"/>
  <c r="Y25" i="50" s="1"/>
  <c r="X12" i="50"/>
  <c r="W12" i="50"/>
  <c r="V12" i="50"/>
  <c r="U12" i="50"/>
  <c r="U25" i="50" s="1"/>
  <c r="T12" i="50"/>
  <c r="S12" i="50"/>
  <c r="R12" i="50"/>
  <c r="Q12" i="50"/>
  <c r="Q25" i="50" s="1"/>
  <c r="P12" i="50"/>
  <c r="O12" i="50"/>
  <c r="N12" i="50"/>
  <c r="M12" i="50"/>
  <c r="M25" i="50" s="1"/>
  <c r="L12" i="50"/>
  <c r="K12" i="50"/>
  <c r="J12" i="50"/>
  <c r="I12" i="50"/>
  <c r="I25" i="50" s="1"/>
  <c r="H12" i="50"/>
  <c r="G12" i="50"/>
  <c r="F12" i="50"/>
  <c r="E12" i="50"/>
  <c r="E25" i="50" s="1"/>
  <c r="D12" i="50"/>
  <c r="C12" i="50"/>
  <c r="AA12" i="51"/>
  <c r="AA25" i="51" s="1"/>
  <c r="Y12" i="51"/>
  <c r="X12" i="51"/>
  <c r="Z12" i="51" s="1"/>
  <c r="W12" i="51"/>
  <c r="W25" i="51" s="1"/>
  <c r="V12" i="51"/>
  <c r="U12" i="51"/>
  <c r="T12" i="51"/>
  <c r="S12" i="51"/>
  <c r="S25" i="51" s="1"/>
  <c r="R12" i="51"/>
  <c r="Q12" i="51"/>
  <c r="P12" i="51"/>
  <c r="O12" i="51"/>
  <c r="O25" i="51" s="1"/>
  <c r="N12" i="51"/>
  <c r="M12" i="51"/>
  <c r="L12" i="51"/>
  <c r="K12" i="51"/>
  <c r="K25" i="51" s="1"/>
  <c r="J12" i="51"/>
  <c r="I12" i="51"/>
  <c r="H12" i="51"/>
  <c r="G12" i="51"/>
  <c r="G25" i="51" s="1"/>
  <c r="F12" i="51"/>
  <c r="E12" i="51"/>
  <c r="D12" i="51"/>
  <c r="C12" i="51"/>
  <c r="C25" i="51" s="1"/>
  <c r="AA12" i="52"/>
  <c r="Y12" i="52"/>
  <c r="Y25" i="52" s="1"/>
  <c r="X12" i="52"/>
  <c r="W12" i="52"/>
  <c r="V12" i="52"/>
  <c r="U12" i="52"/>
  <c r="U25" i="52" s="1"/>
  <c r="T12" i="52"/>
  <c r="S12" i="52"/>
  <c r="R12" i="52"/>
  <c r="Q12" i="52"/>
  <c r="Q25" i="52" s="1"/>
  <c r="P12" i="52"/>
  <c r="O12" i="52"/>
  <c r="N12" i="52"/>
  <c r="M12" i="52"/>
  <c r="M25" i="52" s="1"/>
  <c r="L12" i="52"/>
  <c r="K12" i="52"/>
  <c r="J12" i="52"/>
  <c r="I12" i="52"/>
  <c r="I25" i="52" s="1"/>
  <c r="H12" i="52"/>
  <c r="G12" i="52"/>
  <c r="F12" i="52"/>
  <c r="E12" i="52"/>
  <c r="E25" i="52" s="1"/>
  <c r="D12" i="52"/>
  <c r="C12" i="52"/>
  <c r="AA12" i="53"/>
  <c r="AA25" i="53" s="1"/>
  <c r="Z12" i="53"/>
  <c r="Y12" i="53"/>
  <c r="X12" i="53"/>
  <c r="W12" i="53"/>
  <c r="W25" i="53" s="1"/>
  <c r="V12" i="53"/>
  <c r="U12" i="53"/>
  <c r="T12" i="53"/>
  <c r="S12" i="53"/>
  <c r="R12" i="53"/>
  <c r="Q12" i="53"/>
  <c r="P12" i="53"/>
  <c r="O12" i="53"/>
  <c r="O25" i="53" s="1"/>
  <c r="N12" i="53"/>
  <c r="M12" i="53"/>
  <c r="L12" i="53"/>
  <c r="K12" i="53"/>
  <c r="J12" i="53"/>
  <c r="I12" i="53"/>
  <c r="H12" i="53"/>
  <c r="G12" i="53"/>
  <c r="G25" i="53" s="1"/>
  <c r="F12" i="53"/>
  <c r="E12" i="53"/>
  <c r="D12" i="53"/>
  <c r="C12" i="53"/>
  <c r="AA12" i="54"/>
  <c r="Y12" i="54"/>
  <c r="Y25" i="54" s="1"/>
  <c r="X12" i="54"/>
  <c r="W12" i="54"/>
  <c r="V12" i="54"/>
  <c r="U12" i="54"/>
  <c r="U25" i="54" s="1"/>
  <c r="T12" i="54"/>
  <c r="S12" i="54"/>
  <c r="R12" i="54"/>
  <c r="Q12" i="54"/>
  <c r="Q25" i="54" s="1"/>
  <c r="P12" i="54"/>
  <c r="O12" i="54"/>
  <c r="N12" i="54"/>
  <c r="M12" i="54"/>
  <c r="M25" i="54" s="1"/>
  <c r="L12" i="54"/>
  <c r="K12" i="54"/>
  <c r="J12" i="54"/>
  <c r="I12" i="54"/>
  <c r="I25" i="54" s="1"/>
  <c r="H12" i="54"/>
  <c r="G12" i="54"/>
  <c r="F12" i="54"/>
  <c r="E12" i="54"/>
  <c r="E25" i="54" s="1"/>
  <c r="D12" i="54"/>
  <c r="C12" i="54"/>
  <c r="AA12" i="55"/>
  <c r="AA25" i="55" s="1"/>
  <c r="Y12" i="55"/>
  <c r="X12" i="55"/>
  <c r="W12" i="55"/>
  <c r="V12" i="55"/>
  <c r="U12" i="55"/>
  <c r="T12" i="55"/>
  <c r="S12" i="55"/>
  <c r="S25" i="55" s="1"/>
  <c r="R12" i="55"/>
  <c r="Q12" i="55"/>
  <c r="P12" i="55"/>
  <c r="O12" i="55"/>
  <c r="N12" i="55"/>
  <c r="M12" i="55"/>
  <c r="L12" i="55"/>
  <c r="K12" i="55"/>
  <c r="K25" i="55" s="1"/>
  <c r="J12" i="55"/>
  <c r="I12" i="55"/>
  <c r="H12" i="55"/>
  <c r="G12" i="55"/>
  <c r="F12" i="55"/>
  <c r="E12" i="55"/>
  <c r="D12" i="55"/>
  <c r="C12" i="55"/>
  <c r="C25" i="55" s="1"/>
  <c r="AA12" i="1"/>
  <c r="Y12" i="1"/>
  <c r="Y25" i="1" s="1"/>
  <c r="X12" i="1"/>
  <c r="W12" i="1"/>
  <c r="V12" i="1"/>
  <c r="U12" i="1"/>
  <c r="U25" i="1" s="1"/>
  <c r="U42" i="1" s="1"/>
  <c r="T12" i="1"/>
  <c r="S12" i="1"/>
  <c r="R12" i="1"/>
  <c r="Q12" i="1"/>
  <c r="Q25" i="1" s="1"/>
  <c r="P12" i="1"/>
  <c r="O12" i="1"/>
  <c r="N12" i="1"/>
  <c r="M12" i="1"/>
  <c r="M25" i="1" s="1"/>
  <c r="M42" i="1" s="1"/>
  <c r="L12" i="1"/>
  <c r="K12" i="1"/>
  <c r="J12" i="1"/>
  <c r="I12" i="1"/>
  <c r="I25" i="1" s="1"/>
  <c r="H12" i="1"/>
  <c r="G12" i="1"/>
  <c r="F12" i="1"/>
  <c r="E12" i="1"/>
  <c r="D12" i="1"/>
  <c r="C12" i="1"/>
  <c r="E25" i="43" l="1"/>
  <c r="V25" i="8"/>
  <c r="E25" i="4"/>
  <c r="E42" i="4" s="1"/>
  <c r="F25" i="13"/>
  <c r="V25" i="13"/>
  <c r="N25" i="12"/>
  <c r="F25" i="11"/>
  <c r="N25" i="11"/>
  <c r="F25" i="10"/>
  <c r="I25" i="55"/>
  <c r="Q25" i="55"/>
  <c r="Y25" i="55"/>
  <c r="D25" i="41"/>
  <c r="L25" i="41"/>
  <c r="T25" i="41"/>
  <c r="D25" i="40"/>
  <c r="L25" i="40"/>
  <c r="L42" i="40" s="1"/>
  <c r="T25" i="40"/>
  <c r="D25" i="39"/>
  <c r="D42" i="39" s="1"/>
  <c r="L25" i="39"/>
  <c r="L42" i="39" s="1"/>
  <c r="T25" i="39"/>
  <c r="T42" i="39" s="1"/>
  <c r="D25" i="38"/>
  <c r="D42" i="38" s="1"/>
  <c r="L25" i="38"/>
  <c r="L42" i="38" s="1"/>
  <c r="T25" i="38"/>
  <c r="T42" i="38" s="1"/>
  <c r="G25" i="28"/>
  <c r="O25" i="28"/>
  <c r="W25" i="28"/>
  <c r="E25" i="24"/>
  <c r="M25" i="24"/>
  <c r="U25" i="24"/>
  <c r="W25" i="14"/>
  <c r="U25" i="43"/>
  <c r="D25" i="1"/>
  <c r="D42" i="1" s="1"/>
  <c r="J25" i="52"/>
  <c r="R25" i="52"/>
  <c r="K25" i="37"/>
  <c r="H25" i="33"/>
  <c r="H42" i="33" s="1"/>
  <c r="P25" i="33"/>
  <c r="P42" i="33" s="1"/>
  <c r="F25" i="27"/>
  <c r="F42" i="27" s="1"/>
  <c r="N25" i="13"/>
  <c r="F25" i="12"/>
  <c r="V25" i="12"/>
  <c r="V25" i="11"/>
  <c r="N25" i="10"/>
  <c r="V25" i="10"/>
  <c r="Z12" i="46"/>
  <c r="Z12" i="44"/>
  <c r="X25" i="44"/>
  <c r="Z12" i="27"/>
  <c r="Z25" i="26"/>
  <c r="Z12" i="11"/>
  <c r="F25" i="1"/>
  <c r="N25" i="1"/>
  <c r="V25" i="1"/>
  <c r="H25" i="54"/>
  <c r="H42" i="54" s="1"/>
  <c r="P25" i="54"/>
  <c r="P42" i="54" s="1"/>
  <c r="X25" i="54"/>
  <c r="D25" i="52"/>
  <c r="D42" i="52" s="1"/>
  <c r="J25" i="44"/>
  <c r="J42" i="44" s="1"/>
  <c r="R25" i="44"/>
  <c r="R42" i="44" s="1"/>
  <c r="Z25" i="46"/>
  <c r="L25" i="1"/>
  <c r="L42" i="1" s="1"/>
  <c r="C25" i="37"/>
  <c r="O25" i="55"/>
  <c r="O42" i="55" s="1"/>
  <c r="Z25" i="44"/>
  <c r="Z25" i="42"/>
  <c r="E25" i="35"/>
  <c r="M25" i="35"/>
  <c r="U25" i="35"/>
  <c r="K25" i="53"/>
  <c r="Z12" i="16"/>
  <c r="X25" i="16"/>
  <c r="T25" i="1"/>
  <c r="T42" i="1" s="1"/>
  <c r="G25" i="55"/>
  <c r="G42" i="55" s="1"/>
  <c r="W25" i="55"/>
  <c r="W42" i="55" s="1"/>
  <c r="Z12" i="1"/>
  <c r="Z12" i="55"/>
  <c r="L25" i="46"/>
  <c r="L42" i="46" s="1"/>
  <c r="Z12" i="42"/>
  <c r="Z12" i="40"/>
  <c r="Z12" i="24"/>
  <c r="X25" i="24"/>
  <c r="Z25" i="22"/>
  <c r="Z12" i="9"/>
  <c r="H25" i="1"/>
  <c r="H42" i="1" s="1"/>
  <c r="P25" i="1"/>
  <c r="P42" i="1" s="1"/>
  <c r="X25" i="1"/>
  <c r="J25" i="54"/>
  <c r="J42" i="54" s="1"/>
  <c r="R25" i="54"/>
  <c r="R42" i="54" s="1"/>
  <c r="Z24" i="54"/>
  <c r="D25" i="50"/>
  <c r="D42" i="50" s="1"/>
  <c r="L25" i="50"/>
  <c r="L42" i="50" s="1"/>
  <c r="T25" i="50"/>
  <c r="T42" i="50" s="1"/>
  <c r="J25" i="31"/>
  <c r="J42" i="31" s="1"/>
  <c r="R25" i="31"/>
  <c r="R42" i="31" s="1"/>
  <c r="D25" i="17"/>
  <c r="D42" i="17" s="1"/>
  <c r="L25" i="17"/>
  <c r="L42" i="17" s="1"/>
  <c r="T25" i="17"/>
  <c r="T42" i="17" s="1"/>
  <c r="M25" i="43"/>
  <c r="E42" i="46"/>
  <c r="M42" i="46"/>
  <c r="U42" i="46"/>
  <c r="E25" i="55"/>
  <c r="M25" i="55"/>
  <c r="U25" i="55"/>
  <c r="I25" i="53"/>
  <c r="Q25" i="53"/>
  <c r="Y25" i="53"/>
  <c r="G25" i="36"/>
  <c r="O25" i="36"/>
  <c r="W25" i="36"/>
  <c r="C25" i="30"/>
  <c r="H25" i="23"/>
  <c r="H42" i="23" s="1"/>
  <c r="P25" i="23"/>
  <c r="P42" i="23" s="1"/>
  <c r="X25" i="23"/>
  <c r="S25" i="53"/>
  <c r="Z12" i="54"/>
  <c r="Z12" i="52"/>
  <c r="Z12" i="20"/>
  <c r="X25" i="20"/>
  <c r="Z25" i="18"/>
  <c r="J25" i="1"/>
  <c r="R25" i="1"/>
  <c r="E25" i="49"/>
  <c r="M25" i="49"/>
  <c r="U25" i="49"/>
  <c r="G25" i="34"/>
  <c r="O25" i="34"/>
  <c r="W25" i="34"/>
  <c r="G25" i="1"/>
  <c r="O25" i="1"/>
  <c r="W25" i="1"/>
  <c r="H25" i="55"/>
  <c r="P25" i="55"/>
  <c r="Z24" i="55"/>
  <c r="J25" i="53"/>
  <c r="J42" i="53" s="1"/>
  <c r="R25" i="53"/>
  <c r="R42" i="53" s="1"/>
  <c r="C25" i="52"/>
  <c r="K25" i="52"/>
  <c r="S25" i="52"/>
  <c r="AA25" i="52"/>
  <c r="D25" i="51"/>
  <c r="L25" i="51"/>
  <c r="T25" i="51"/>
  <c r="F25" i="49"/>
  <c r="F42" i="49" s="1"/>
  <c r="N25" i="49"/>
  <c r="N42" i="49" s="1"/>
  <c r="V25" i="49"/>
  <c r="V42" i="49" s="1"/>
  <c r="G25" i="48"/>
  <c r="O25" i="48"/>
  <c r="W25" i="48"/>
  <c r="H25" i="47"/>
  <c r="H42" i="47" s="1"/>
  <c r="P25" i="47"/>
  <c r="C25" i="44"/>
  <c r="K25" i="44"/>
  <c r="S25" i="44"/>
  <c r="AA25" i="44"/>
  <c r="J25" i="42"/>
  <c r="R25" i="42"/>
  <c r="E25" i="41"/>
  <c r="M25" i="41"/>
  <c r="U25" i="41"/>
  <c r="E25" i="40"/>
  <c r="M25" i="40"/>
  <c r="U25" i="40"/>
  <c r="E25" i="39"/>
  <c r="M25" i="39"/>
  <c r="M42" i="39" s="1"/>
  <c r="U25" i="39"/>
  <c r="E25" i="38"/>
  <c r="M25" i="38"/>
  <c r="U25" i="38"/>
  <c r="D25" i="37"/>
  <c r="D42" i="37" s="1"/>
  <c r="L25" i="37"/>
  <c r="L42" i="37" s="1"/>
  <c r="T25" i="37"/>
  <c r="T42" i="37" s="1"/>
  <c r="H25" i="36"/>
  <c r="H42" i="36" s="1"/>
  <c r="P25" i="36"/>
  <c r="P42" i="36" s="1"/>
  <c r="X25" i="36"/>
  <c r="F25" i="35"/>
  <c r="F42" i="35" s="1"/>
  <c r="N25" i="35"/>
  <c r="N42" i="35" s="1"/>
  <c r="V25" i="35"/>
  <c r="V42" i="35" s="1"/>
  <c r="H25" i="34"/>
  <c r="H42" i="34" s="1"/>
  <c r="P25" i="34"/>
  <c r="P42" i="34" s="1"/>
  <c r="X25" i="34"/>
  <c r="I25" i="33"/>
  <c r="Q25" i="33"/>
  <c r="Y25" i="33"/>
  <c r="J25" i="32"/>
  <c r="J42" i="32" s="1"/>
  <c r="R25" i="32"/>
  <c r="R42" i="32" s="1"/>
  <c r="D25" i="30"/>
  <c r="D42" i="30" s="1"/>
  <c r="H25" i="28"/>
  <c r="H42" i="28" s="1"/>
  <c r="P25" i="28"/>
  <c r="P42" i="28" s="1"/>
  <c r="X25" i="28"/>
  <c r="Z24" i="28"/>
  <c r="E25" i="22"/>
  <c r="M25" i="22"/>
  <c r="U25" i="22"/>
  <c r="G25" i="21"/>
  <c r="O25" i="21"/>
  <c r="W25" i="21"/>
  <c r="L25" i="52"/>
  <c r="L42" i="52" s="1"/>
  <c r="T25" i="52"/>
  <c r="T42" i="52" s="1"/>
  <c r="E25" i="51"/>
  <c r="M25" i="51"/>
  <c r="U25" i="51"/>
  <c r="F25" i="50"/>
  <c r="N25" i="50"/>
  <c r="V25" i="50"/>
  <c r="H25" i="48"/>
  <c r="H42" i="48" s="1"/>
  <c r="P25" i="48"/>
  <c r="P42" i="48" s="1"/>
  <c r="X25" i="48"/>
  <c r="I25" i="47"/>
  <c r="Q25" i="47"/>
  <c r="Y25" i="47"/>
  <c r="F25" i="46"/>
  <c r="F42" i="46" s="1"/>
  <c r="N25" i="46"/>
  <c r="N42" i="46" s="1"/>
  <c r="V25" i="46"/>
  <c r="V42" i="46" s="1"/>
  <c r="H25" i="45"/>
  <c r="P25" i="45"/>
  <c r="C25" i="42"/>
  <c r="K25" i="42"/>
  <c r="S25" i="42"/>
  <c r="AA25" i="42"/>
  <c r="F25" i="41"/>
  <c r="F42" i="41" s="1"/>
  <c r="N25" i="41"/>
  <c r="N42" i="41" s="1"/>
  <c r="V25" i="41"/>
  <c r="V42" i="41" s="1"/>
  <c r="F25" i="40"/>
  <c r="F42" i="40" s="1"/>
  <c r="N25" i="40"/>
  <c r="V25" i="40"/>
  <c r="V42" i="40" s="1"/>
  <c r="F25" i="39"/>
  <c r="N25" i="39"/>
  <c r="V25" i="39"/>
  <c r="F25" i="38"/>
  <c r="F42" i="38" s="1"/>
  <c r="N25" i="38"/>
  <c r="N42" i="38" s="1"/>
  <c r="V25" i="38"/>
  <c r="V42" i="38" s="1"/>
  <c r="E25" i="37"/>
  <c r="M25" i="37"/>
  <c r="U25" i="37"/>
  <c r="I25" i="36"/>
  <c r="Q25" i="36"/>
  <c r="Y25" i="36"/>
  <c r="J25" i="33"/>
  <c r="J42" i="33" s="1"/>
  <c r="R25" i="33"/>
  <c r="R42" i="33" s="1"/>
  <c r="C25" i="32"/>
  <c r="K25" i="32"/>
  <c r="S25" i="32"/>
  <c r="AA25" i="32"/>
  <c r="D25" i="31"/>
  <c r="D42" i="31" s="1"/>
  <c r="L25" i="31"/>
  <c r="L42" i="31" s="1"/>
  <c r="T25" i="31"/>
  <c r="T42" i="31" s="1"/>
  <c r="J25" i="29"/>
  <c r="J42" i="29" s="1"/>
  <c r="R25" i="29"/>
  <c r="R42" i="29" s="1"/>
  <c r="F25" i="26"/>
  <c r="F42" i="26" s="1"/>
  <c r="N25" i="26"/>
  <c r="N42" i="26" s="1"/>
  <c r="V25" i="26"/>
  <c r="V42" i="26" s="1"/>
  <c r="C25" i="25"/>
  <c r="K25" i="25"/>
  <c r="S25" i="25"/>
  <c r="AA25" i="15"/>
  <c r="AA42" i="15" s="1"/>
  <c r="Z34" i="28"/>
  <c r="X40" i="28"/>
  <c r="Z40" i="28" s="1"/>
  <c r="Z34" i="27"/>
  <c r="X40" i="27"/>
  <c r="Z40" i="27" s="1"/>
  <c r="X40" i="26"/>
  <c r="Z40" i="26" s="1"/>
  <c r="Z34" i="26"/>
  <c r="J25" i="55"/>
  <c r="J42" i="55" s="1"/>
  <c r="R25" i="55"/>
  <c r="R42" i="55" s="1"/>
  <c r="C25" i="54"/>
  <c r="K25" i="54"/>
  <c r="S25" i="54"/>
  <c r="AA25" i="54"/>
  <c r="AA42" i="54" s="1"/>
  <c r="D25" i="53"/>
  <c r="D42" i="53" s="1"/>
  <c r="L25" i="53"/>
  <c r="L42" i="53" s="1"/>
  <c r="T25" i="53"/>
  <c r="T42" i="53" s="1"/>
  <c r="F25" i="51"/>
  <c r="F42" i="51" s="1"/>
  <c r="N25" i="51"/>
  <c r="N42" i="51" s="1"/>
  <c r="V25" i="51"/>
  <c r="V42" i="51" s="1"/>
  <c r="G25" i="50"/>
  <c r="O25" i="50"/>
  <c r="W25" i="50"/>
  <c r="H25" i="49"/>
  <c r="P25" i="49"/>
  <c r="Z24" i="49"/>
  <c r="G25" i="46"/>
  <c r="O25" i="46"/>
  <c r="W25" i="46"/>
  <c r="I25" i="45"/>
  <c r="Q25" i="45"/>
  <c r="Y25" i="45"/>
  <c r="H25" i="43"/>
  <c r="H42" i="43" s="1"/>
  <c r="P25" i="43"/>
  <c r="P42" i="43" s="1"/>
  <c r="G25" i="41"/>
  <c r="O25" i="41"/>
  <c r="W25" i="41"/>
  <c r="G25" i="40"/>
  <c r="O25" i="40"/>
  <c r="W25" i="40"/>
  <c r="G25" i="39"/>
  <c r="O25" i="39"/>
  <c r="W25" i="39"/>
  <c r="G25" i="38"/>
  <c r="O25" i="38"/>
  <c r="W25" i="38"/>
  <c r="F25" i="37"/>
  <c r="F42" i="37" s="1"/>
  <c r="N25" i="37"/>
  <c r="N42" i="37" s="1"/>
  <c r="V25" i="37"/>
  <c r="V42" i="37" s="1"/>
  <c r="J25" i="36"/>
  <c r="J42" i="36" s="1"/>
  <c r="R25" i="36"/>
  <c r="R42" i="36" s="1"/>
  <c r="Z24" i="36"/>
  <c r="H25" i="35"/>
  <c r="P25" i="35"/>
  <c r="J25" i="34"/>
  <c r="J42" i="34" s="1"/>
  <c r="R25" i="34"/>
  <c r="R42" i="34" s="1"/>
  <c r="Z24" i="34"/>
  <c r="D25" i="32"/>
  <c r="D42" i="32" s="1"/>
  <c r="L25" i="32"/>
  <c r="L42" i="32" s="1"/>
  <c r="T25" i="32"/>
  <c r="T42" i="32" s="1"/>
  <c r="E25" i="31"/>
  <c r="M25" i="31"/>
  <c r="U25" i="31"/>
  <c r="F25" i="30"/>
  <c r="F42" i="30" s="1"/>
  <c r="C25" i="29"/>
  <c r="K25" i="29"/>
  <c r="AA25" i="28"/>
  <c r="G25" i="26"/>
  <c r="O25" i="26"/>
  <c r="W25" i="26"/>
  <c r="C25" i="23"/>
  <c r="K25" i="23"/>
  <c r="S25" i="23"/>
  <c r="C25" i="15"/>
  <c r="C42" i="15" s="1"/>
  <c r="K25" i="15"/>
  <c r="K42" i="15" s="1"/>
  <c r="S25" i="15"/>
  <c r="S42" i="15" s="1"/>
  <c r="I40" i="30"/>
  <c r="I42" i="30" s="1"/>
  <c r="Q40" i="30"/>
  <c r="Q42" i="30" s="1"/>
  <c r="Y40" i="30"/>
  <c r="Y42" i="30" s="1"/>
  <c r="D25" i="54"/>
  <c r="D42" i="54" s="1"/>
  <c r="L25" i="54"/>
  <c r="L42" i="54" s="1"/>
  <c r="T25" i="54"/>
  <c r="T42" i="54" s="1"/>
  <c r="E25" i="53"/>
  <c r="M25" i="53"/>
  <c r="U25" i="53"/>
  <c r="F25" i="52"/>
  <c r="N25" i="52"/>
  <c r="V25" i="52"/>
  <c r="H25" i="50"/>
  <c r="H42" i="50" s="1"/>
  <c r="P25" i="50"/>
  <c r="P42" i="50" s="1"/>
  <c r="X25" i="50"/>
  <c r="I25" i="49"/>
  <c r="Q25" i="49"/>
  <c r="Y25" i="49"/>
  <c r="J25" i="48"/>
  <c r="J42" i="48" s="1"/>
  <c r="R25" i="48"/>
  <c r="R42" i="48" s="1"/>
  <c r="Z24" i="48"/>
  <c r="F25" i="44"/>
  <c r="F42" i="44" s="1"/>
  <c r="N25" i="44"/>
  <c r="N42" i="44" s="1"/>
  <c r="V25" i="44"/>
  <c r="V42" i="44" s="1"/>
  <c r="I25" i="43"/>
  <c r="I42" i="43" s="1"/>
  <c r="Q25" i="43"/>
  <c r="Q42" i="43" s="1"/>
  <c r="Y25" i="43"/>
  <c r="Y42" i="43" s="1"/>
  <c r="H25" i="41"/>
  <c r="P25" i="41"/>
  <c r="H25" i="40"/>
  <c r="H42" i="40" s="1"/>
  <c r="P25" i="40"/>
  <c r="P42" i="40" s="1"/>
  <c r="H25" i="39"/>
  <c r="P25" i="39"/>
  <c r="P42" i="39" s="1"/>
  <c r="H25" i="38"/>
  <c r="P25" i="38"/>
  <c r="X25" i="38"/>
  <c r="G25" i="37"/>
  <c r="C25" i="36"/>
  <c r="K25" i="36"/>
  <c r="S25" i="36"/>
  <c r="AA25" i="36"/>
  <c r="I25" i="35"/>
  <c r="Q25" i="35"/>
  <c r="Y25" i="35"/>
  <c r="C25" i="34"/>
  <c r="C42" i="34" s="1"/>
  <c r="K25" i="34"/>
  <c r="K42" i="34" s="1"/>
  <c r="S25" i="34"/>
  <c r="S42" i="34" s="1"/>
  <c r="AA25" i="34"/>
  <c r="D25" i="33"/>
  <c r="D42" i="33" s="1"/>
  <c r="L25" i="33"/>
  <c r="L42" i="33" s="1"/>
  <c r="T25" i="33"/>
  <c r="T42" i="33" s="1"/>
  <c r="F25" i="31"/>
  <c r="N25" i="31"/>
  <c r="V25" i="31"/>
  <c r="V42" i="31" s="1"/>
  <c r="G25" i="30"/>
  <c r="C25" i="28"/>
  <c r="K25" i="28"/>
  <c r="S25" i="28"/>
  <c r="AA25" i="27"/>
  <c r="AA25" i="21"/>
  <c r="J25" i="18"/>
  <c r="J42" i="18" s="1"/>
  <c r="R25" i="18"/>
  <c r="R42" i="18" s="1"/>
  <c r="C25" i="1"/>
  <c r="K25" i="1"/>
  <c r="S25" i="1"/>
  <c r="AA25" i="1"/>
  <c r="D25" i="55"/>
  <c r="L25" i="55"/>
  <c r="T25" i="55"/>
  <c r="F25" i="53"/>
  <c r="F42" i="53" s="1"/>
  <c r="N25" i="53"/>
  <c r="N42" i="53" s="1"/>
  <c r="V25" i="53"/>
  <c r="V42" i="53" s="1"/>
  <c r="G25" i="52"/>
  <c r="G42" i="52" s="1"/>
  <c r="O25" i="52"/>
  <c r="O42" i="52" s="1"/>
  <c r="W25" i="52"/>
  <c r="W42" i="52" s="1"/>
  <c r="H25" i="51"/>
  <c r="P25" i="51"/>
  <c r="J25" i="49"/>
  <c r="J42" i="49" s="1"/>
  <c r="R25" i="49"/>
  <c r="R42" i="49" s="1"/>
  <c r="C25" i="48"/>
  <c r="K25" i="48"/>
  <c r="S25" i="48"/>
  <c r="AA25" i="48"/>
  <c r="D25" i="47"/>
  <c r="L25" i="47"/>
  <c r="L42" i="47" s="1"/>
  <c r="T25" i="47"/>
  <c r="G25" i="44"/>
  <c r="O25" i="44"/>
  <c r="W25" i="44"/>
  <c r="F25" i="42"/>
  <c r="F42" i="42" s="1"/>
  <c r="N25" i="42"/>
  <c r="V25" i="42"/>
  <c r="I25" i="41"/>
  <c r="Q25" i="41"/>
  <c r="Y25" i="41"/>
  <c r="I25" i="40"/>
  <c r="Q25" i="40"/>
  <c r="Y25" i="40"/>
  <c r="I25" i="39"/>
  <c r="I42" i="39" s="1"/>
  <c r="Q25" i="39"/>
  <c r="Q42" i="39" s="1"/>
  <c r="Y25" i="39"/>
  <c r="Y42" i="39" s="1"/>
  <c r="I25" i="38"/>
  <c r="Q25" i="38"/>
  <c r="Y25" i="38"/>
  <c r="H25" i="37"/>
  <c r="H42" i="37" s="1"/>
  <c r="P25" i="37"/>
  <c r="P42" i="37" s="1"/>
  <c r="D25" i="36"/>
  <c r="L25" i="36"/>
  <c r="T25" i="36"/>
  <c r="J25" i="35"/>
  <c r="J42" i="35" s="1"/>
  <c r="R25" i="35"/>
  <c r="R42" i="35" s="1"/>
  <c r="D25" i="34"/>
  <c r="D42" i="34" s="1"/>
  <c r="L25" i="34"/>
  <c r="L42" i="34" s="1"/>
  <c r="T25" i="34"/>
  <c r="T42" i="34" s="1"/>
  <c r="E25" i="33"/>
  <c r="M25" i="33"/>
  <c r="U25" i="33"/>
  <c r="F25" i="32"/>
  <c r="F42" i="32" s="1"/>
  <c r="N25" i="32"/>
  <c r="N42" i="32" s="1"/>
  <c r="V25" i="32"/>
  <c r="V42" i="32" s="1"/>
  <c r="H25" i="30"/>
  <c r="H42" i="30" s="1"/>
  <c r="C25" i="27"/>
  <c r="K25" i="27"/>
  <c r="S25" i="27"/>
  <c r="F25" i="54"/>
  <c r="N25" i="54"/>
  <c r="V25" i="54"/>
  <c r="H25" i="52"/>
  <c r="H42" i="52" s="1"/>
  <c r="P25" i="52"/>
  <c r="P42" i="52" s="1"/>
  <c r="X25" i="52"/>
  <c r="I25" i="51"/>
  <c r="I42" i="51" s="1"/>
  <c r="Q25" i="51"/>
  <c r="Q42" i="51" s="1"/>
  <c r="Y25" i="51"/>
  <c r="Y42" i="51" s="1"/>
  <c r="J25" i="50"/>
  <c r="R25" i="50"/>
  <c r="Z24" i="50"/>
  <c r="D25" i="48"/>
  <c r="D42" i="48" s="1"/>
  <c r="L25" i="48"/>
  <c r="L42" i="48" s="1"/>
  <c r="T25" i="48"/>
  <c r="T42" i="48" s="1"/>
  <c r="E25" i="47"/>
  <c r="M25" i="47"/>
  <c r="U25" i="47"/>
  <c r="J25" i="46"/>
  <c r="J42" i="46" s="1"/>
  <c r="R25" i="46"/>
  <c r="R42" i="46" s="1"/>
  <c r="D25" i="45"/>
  <c r="L25" i="45"/>
  <c r="T25" i="45"/>
  <c r="G25" i="42"/>
  <c r="O25" i="42"/>
  <c r="W25" i="42"/>
  <c r="J25" i="41"/>
  <c r="J42" i="41" s="1"/>
  <c r="R25" i="41"/>
  <c r="R42" i="41" s="1"/>
  <c r="AA25" i="41"/>
  <c r="J25" i="40"/>
  <c r="R25" i="40"/>
  <c r="R42" i="40" s="1"/>
  <c r="AA25" i="40"/>
  <c r="AA42" i="40" s="1"/>
  <c r="J25" i="39"/>
  <c r="R25" i="39"/>
  <c r="AA25" i="39"/>
  <c r="J25" i="38"/>
  <c r="J42" i="38" s="1"/>
  <c r="R25" i="38"/>
  <c r="R42" i="38" s="1"/>
  <c r="Z24" i="38"/>
  <c r="I25" i="37"/>
  <c r="I42" i="37" s="1"/>
  <c r="Q25" i="37"/>
  <c r="Q42" i="37" s="1"/>
  <c r="Y25" i="37"/>
  <c r="Y42" i="37" s="1"/>
  <c r="M25" i="36"/>
  <c r="U25" i="36"/>
  <c r="C25" i="35"/>
  <c r="F25" i="33"/>
  <c r="F42" i="33" s="1"/>
  <c r="N25" i="33"/>
  <c r="N42" i="33" s="1"/>
  <c r="V25" i="33"/>
  <c r="V42" i="33" s="1"/>
  <c r="G25" i="32"/>
  <c r="O25" i="32"/>
  <c r="W25" i="32"/>
  <c r="H25" i="31"/>
  <c r="H42" i="31" s="1"/>
  <c r="P25" i="31"/>
  <c r="P42" i="31" s="1"/>
  <c r="F25" i="29"/>
  <c r="F42" i="29" s="1"/>
  <c r="N25" i="29"/>
  <c r="N42" i="29" s="1"/>
  <c r="V25" i="29"/>
  <c r="V42" i="29" s="1"/>
  <c r="J25" i="26"/>
  <c r="J42" i="26" s="1"/>
  <c r="R25" i="26"/>
  <c r="G25" i="25"/>
  <c r="O25" i="25"/>
  <c r="W25" i="25"/>
  <c r="F25" i="55"/>
  <c r="F42" i="55" s="1"/>
  <c r="N25" i="55"/>
  <c r="N42" i="55" s="1"/>
  <c r="V25" i="55"/>
  <c r="V42" i="55" s="1"/>
  <c r="G25" i="54"/>
  <c r="O25" i="54"/>
  <c r="W25" i="54"/>
  <c r="H25" i="53"/>
  <c r="P25" i="53"/>
  <c r="Z24" i="53"/>
  <c r="J25" i="51"/>
  <c r="J42" i="51" s="1"/>
  <c r="R25" i="51"/>
  <c r="R42" i="51" s="1"/>
  <c r="C25" i="50"/>
  <c r="K25" i="50"/>
  <c r="S25" i="50"/>
  <c r="AA25" i="50"/>
  <c r="D25" i="49"/>
  <c r="L25" i="49"/>
  <c r="T25" i="49"/>
  <c r="F25" i="47"/>
  <c r="C25" i="46"/>
  <c r="K25" i="46"/>
  <c r="S25" i="46"/>
  <c r="AA25" i="46"/>
  <c r="E25" i="45"/>
  <c r="M25" i="45"/>
  <c r="U25" i="45"/>
  <c r="D25" i="43"/>
  <c r="D42" i="43" s="1"/>
  <c r="L25" i="43"/>
  <c r="L42" i="43" s="1"/>
  <c r="T25" i="43"/>
  <c r="T42" i="43" s="1"/>
  <c r="C25" i="41"/>
  <c r="K25" i="41"/>
  <c r="S25" i="41"/>
  <c r="C25" i="40"/>
  <c r="K25" i="40"/>
  <c r="K42" i="40" s="1"/>
  <c r="S25" i="40"/>
  <c r="C25" i="39"/>
  <c r="K25" i="39"/>
  <c r="S25" i="39"/>
  <c r="C25" i="38"/>
  <c r="K25" i="38"/>
  <c r="S25" i="38"/>
  <c r="AA25" i="38"/>
  <c r="J25" i="37"/>
  <c r="J42" i="37" s="1"/>
  <c r="R25" i="37"/>
  <c r="R42" i="37" s="1"/>
  <c r="F25" i="36"/>
  <c r="F42" i="36" s="1"/>
  <c r="N25" i="36"/>
  <c r="N42" i="36" s="1"/>
  <c r="V25" i="36"/>
  <c r="V42" i="36" s="1"/>
  <c r="D25" i="35"/>
  <c r="D42" i="35" s="1"/>
  <c r="L25" i="35"/>
  <c r="L42" i="35" s="1"/>
  <c r="T25" i="35"/>
  <c r="T42" i="35" s="1"/>
  <c r="F25" i="34"/>
  <c r="F42" i="34" s="1"/>
  <c r="N25" i="34"/>
  <c r="N42" i="34" s="1"/>
  <c r="V25" i="34"/>
  <c r="V42" i="34" s="1"/>
  <c r="H25" i="32"/>
  <c r="H42" i="32" s="1"/>
  <c r="P25" i="32"/>
  <c r="P42" i="32" s="1"/>
  <c r="X25" i="32"/>
  <c r="I25" i="31"/>
  <c r="Q25" i="31"/>
  <c r="Y25" i="31"/>
  <c r="J25" i="30"/>
  <c r="J42" i="30" s="1"/>
  <c r="R25" i="30"/>
  <c r="R42" i="30" s="1"/>
  <c r="H25" i="25"/>
  <c r="H42" i="25" s="1"/>
  <c r="P25" i="25"/>
  <c r="P42" i="25" s="1"/>
  <c r="X25" i="25"/>
  <c r="G25" i="23"/>
  <c r="O25" i="23"/>
  <c r="W25" i="23"/>
  <c r="I25" i="16"/>
  <c r="Q25" i="16"/>
  <c r="Y25" i="16"/>
  <c r="O25" i="30"/>
  <c r="W25" i="30"/>
  <c r="H25" i="29"/>
  <c r="H42" i="29" s="1"/>
  <c r="P25" i="29"/>
  <c r="P42" i="29" s="1"/>
  <c r="M25" i="28"/>
  <c r="H25" i="27"/>
  <c r="H42" i="27" s="1"/>
  <c r="P25" i="27"/>
  <c r="P42" i="27" s="1"/>
  <c r="J25" i="24"/>
  <c r="J42" i="24" s="1"/>
  <c r="R25" i="24"/>
  <c r="R42" i="24" s="1"/>
  <c r="J25" i="22"/>
  <c r="J42" i="22" s="1"/>
  <c r="R25" i="22"/>
  <c r="R42" i="22" s="1"/>
  <c r="D25" i="21"/>
  <c r="D42" i="21" s="1"/>
  <c r="L25" i="21"/>
  <c r="L42" i="21" s="1"/>
  <c r="T25" i="21"/>
  <c r="T42" i="21" s="1"/>
  <c r="I25" i="20"/>
  <c r="Q25" i="20"/>
  <c r="Y25" i="20"/>
  <c r="C25" i="19"/>
  <c r="K25" i="19"/>
  <c r="S25" i="19"/>
  <c r="AA25" i="17"/>
  <c r="E25" i="14"/>
  <c r="E42" i="14" s="1"/>
  <c r="M25" i="14"/>
  <c r="M42" i="14" s="1"/>
  <c r="U25" i="14"/>
  <c r="U42" i="14" s="1"/>
  <c r="D25" i="13"/>
  <c r="L25" i="13"/>
  <c r="T25" i="13"/>
  <c r="D25" i="12"/>
  <c r="L25" i="12"/>
  <c r="T25" i="12"/>
  <c r="D25" i="11"/>
  <c r="L25" i="11"/>
  <c r="T25" i="11"/>
  <c r="D25" i="10"/>
  <c r="L25" i="10"/>
  <c r="T25" i="10"/>
  <c r="D25" i="9"/>
  <c r="L25" i="9"/>
  <c r="T25" i="9"/>
  <c r="D25" i="8"/>
  <c r="L25" i="8"/>
  <c r="T25" i="8"/>
  <c r="D25" i="7"/>
  <c r="L25" i="7"/>
  <c r="T25" i="7"/>
  <c r="D25" i="6"/>
  <c r="L25" i="6"/>
  <c r="T25" i="6"/>
  <c r="C25" i="5"/>
  <c r="C42" i="5" s="1"/>
  <c r="K25" i="5"/>
  <c r="K42" i="5" s="1"/>
  <c r="S25" i="5"/>
  <c r="S42" i="5" s="1"/>
  <c r="C25" i="4"/>
  <c r="C42" i="4" s="1"/>
  <c r="K25" i="4"/>
  <c r="K42" i="4" s="1"/>
  <c r="S25" i="4"/>
  <c r="S42" i="4" s="1"/>
  <c r="AA25" i="4"/>
  <c r="AA42" i="4" s="1"/>
  <c r="E25" i="3"/>
  <c r="E42" i="3" s="1"/>
  <c r="D25" i="2"/>
  <c r="L25" i="2"/>
  <c r="T25" i="2"/>
  <c r="E40" i="41"/>
  <c r="M40" i="41"/>
  <c r="U40" i="41"/>
  <c r="P25" i="30"/>
  <c r="P42" i="30" s="1"/>
  <c r="X25" i="30"/>
  <c r="I25" i="29"/>
  <c r="Q25" i="29"/>
  <c r="Y25" i="29"/>
  <c r="F25" i="28"/>
  <c r="F42" i="28" s="1"/>
  <c r="N25" i="28"/>
  <c r="N42" i="28" s="1"/>
  <c r="V25" i="28"/>
  <c r="V42" i="28" s="1"/>
  <c r="I25" i="27"/>
  <c r="Q25" i="27"/>
  <c r="Y25" i="27"/>
  <c r="E25" i="26"/>
  <c r="M25" i="26"/>
  <c r="U25" i="26"/>
  <c r="J25" i="20"/>
  <c r="J42" i="20" s="1"/>
  <c r="R25" i="20"/>
  <c r="R42" i="20" s="1"/>
  <c r="D25" i="19"/>
  <c r="D42" i="19" s="1"/>
  <c r="L25" i="19"/>
  <c r="L42" i="19" s="1"/>
  <c r="T25" i="19"/>
  <c r="T42" i="19" s="1"/>
  <c r="I25" i="18"/>
  <c r="Q25" i="18"/>
  <c r="Y25" i="18"/>
  <c r="C25" i="17"/>
  <c r="K25" i="17"/>
  <c r="S25" i="17"/>
  <c r="F25" i="14"/>
  <c r="N25" i="14"/>
  <c r="N42" i="14" s="1"/>
  <c r="V25" i="14"/>
  <c r="E25" i="13"/>
  <c r="M25" i="13"/>
  <c r="M42" i="13" s="1"/>
  <c r="U25" i="13"/>
  <c r="U42" i="13" s="1"/>
  <c r="E25" i="12"/>
  <c r="E42" i="12" s="1"/>
  <c r="M25" i="12"/>
  <c r="M42" i="12" s="1"/>
  <c r="U25" i="12"/>
  <c r="U42" i="12" s="1"/>
  <c r="E25" i="11"/>
  <c r="E42" i="11" s="1"/>
  <c r="M25" i="11"/>
  <c r="M42" i="11" s="1"/>
  <c r="U25" i="11"/>
  <c r="U42" i="11" s="1"/>
  <c r="E25" i="10"/>
  <c r="E42" i="10" s="1"/>
  <c r="M25" i="10"/>
  <c r="M42" i="10" s="1"/>
  <c r="U25" i="10"/>
  <c r="U42" i="10" s="1"/>
  <c r="E25" i="9"/>
  <c r="E42" i="9" s="1"/>
  <c r="M25" i="9"/>
  <c r="M42" i="9" s="1"/>
  <c r="U25" i="9"/>
  <c r="U42" i="9" s="1"/>
  <c r="E25" i="8"/>
  <c r="E42" i="8" s="1"/>
  <c r="M25" i="8"/>
  <c r="M42" i="8" s="1"/>
  <c r="U25" i="8"/>
  <c r="U42" i="8" s="1"/>
  <c r="E25" i="7"/>
  <c r="E42" i="7" s="1"/>
  <c r="M25" i="7"/>
  <c r="M42" i="7" s="1"/>
  <c r="U25" i="7"/>
  <c r="U42" i="7" s="1"/>
  <c r="E25" i="6"/>
  <c r="E42" i="6" s="1"/>
  <c r="M25" i="6"/>
  <c r="M42" i="6" s="1"/>
  <c r="U25" i="6"/>
  <c r="U42" i="6" s="1"/>
  <c r="D25" i="5"/>
  <c r="L25" i="5"/>
  <c r="T25" i="5"/>
  <c r="D25" i="4"/>
  <c r="L25" i="4"/>
  <c r="T25" i="4"/>
  <c r="F25" i="3"/>
  <c r="E25" i="2"/>
  <c r="E42" i="2" s="1"/>
  <c r="M25" i="2"/>
  <c r="U25" i="2"/>
  <c r="X40" i="46"/>
  <c r="Z40" i="46" s="1"/>
  <c r="G40" i="25"/>
  <c r="O40" i="25"/>
  <c r="W40" i="25"/>
  <c r="J25" i="16"/>
  <c r="J42" i="16" s="1"/>
  <c r="R25" i="16"/>
  <c r="R42" i="16" s="1"/>
  <c r="D25" i="15"/>
  <c r="L25" i="15"/>
  <c r="L42" i="15" s="1"/>
  <c r="T25" i="15"/>
  <c r="X25" i="14"/>
  <c r="G25" i="13"/>
  <c r="G42" i="13" s="1"/>
  <c r="O25" i="13"/>
  <c r="O42" i="13" s="1"/>
  <c r="W25" i="13"/>
  <c r="W42" i="13" s="1"/>
  <c r="G25" i="12"/>
  <c r="G42" i="12" s="1"/>
  <c r="O25" i="12"/>
  <c r="O42" i="12" s="1"/>
  <c r="W25" i="12"/>
  <c r="W42" i="12" s="1"/>
  <c r="G25" i="11"/>
  <c r="G42" i="11" s="1"/>
  <c r="O25" i="11"/>
  <c r="O42" i="11" s="1"/>
  <c r="W25" i="11"/>
  <c r="W42" i="11" s="1"/>
  <c r="G25" i="10"/>
  <c r="G42" i="10" s="1"/>
  <c r="O25" i="10"/>
  <c r="O42" i="10" s="1"/>
  <c r="W25" i="10"/>
  <c r="W42" i="10" s="1"/>
  <c r="G25" i="9"/>
  <c r="G42" i="9" s="1"/>
  <c r="O25" i="9"/>
  <c r="O42" i="9" s="1"/>
  <c r="W25" i="9"/>
  <c r="W42" i="9" s="1"/>
  <c r="G25" i="8"/>
  <c r="G42" i="8" s="1"/>
  <c r="O25" i="8"/>
  <c r="O42" i="8" s="1"/>
  <c r="W25" i="8"/>
  <c r="W42" i="8" s="1"/>
  <c r="G25" i="7"/>
  <c r="G42" i="7" s="1"/>
  <c r="O25" i="7"/>
  <c r="O42" i="7" s="1"/>
  <c r="W25" i="7"/>
  <c r="W42" i="7" s="1"/>
  <c r="G25" i="6"/>
  <c r="G42" i="6" s="1"/>
  <c r="O25" i="6"/>
  <c r="O42" i="6" s="1"/>
  <c r="W25" i="6"/>
  <c r="W42" i="6" s="1"/>
  <c r="F25" i="5"/>
  <c r="N25" i="5"/>
  <c r="V25" i="5"/>
  <c r="F25" i="4"/>
  <c r="N25" i="4"/>
  <c r="V25" i="4"/>
  <c r="H25" i="3"/>
  <c r="P25" i="3"/>
  <c r="F40" i="47"/>
  <c r="N40" i="47"/>
  <c r="N42" i="47" s="1"/>
  <c r="V40" i="47"/>
  <c r="V42" i="47" s="1"/>
  <c r="K25" i="30"/>
  <c r="S25" i="30"/>
  <c r="AA25" i="30"/>
  <c r="D25" i="29"/>
  <c r="D42" i="29" s="1"/>
  <c r="L25" i="29"/>
  <c r="L42" i="29" s="1"/>
  <c r="T25" i="29"/>
  <c r="T42" i="29" s="1"/>
  <c r="I25" i="28"/>
  <c r="D25" i="27"/>
  <c r="D42" i="27" s="1"/>
  <c r="L25" i="27"/>
  <c r="L42" i="27" s="1"/>
  <c r="T25" i="27"/>
  <c r="T42" i="27" s="1"/>
  <c r="F25" i="24"/>
  <c r="F42" i="24" s="1"/>
  <c r="N25" i="24"/>
  <c r="N42" i="24" s="1"/>
  <c r="V25" i="24"/>
  <c r="V42" i="24" s="1"/>
  <c r="F25" i="22"/>
  <c r="F42" i="22" s="1"/>
  <c r="N25" i="22"/>
  <c r="N42" i="22" s="1"/>
  <c r="V25" i="22"/>
  <c r="V42" i="22" s="1"/>
  <c r="H25" i="21"/>
  <c r="H42" i="21" s="1"/>
  <c r="P25" i="21"/>
  <c r="P42" i="21" s="1"/>
  <c r="X25" i="21"/>
  <c r="E25" i="20"/>
  <c r="M25" i="20"/>
  <c r="U25" i="20"/>
  <c r="G25" i="19"/>
  <c r="O25" i="19"/>
  <c r="W25" i="19"/>
  <c r="I25" i="14"/>
  <c r="I42" i="14" s="1"/>
  <c r="Q25" i="14"/>
  <c r="Q42" i="14" s="1"/>
  <c r="Y25" i="14"/>
  <c r="Y42" i="14" s="1"/>
  <c r="H25" i="13"/>
  <c r="P25" i="13"/>
  <c r="H25" i="12"/>
  <c r="P25" i="12"/>
  <c r="H25" i="11"/>
  <c r="P25" i="11"/>
  <c r="Z24" i="11"/>
  <c r="H25" i="10"/>
  <c r="P25" i="10"/>
  <c r="H25" i="9"/>
  <c r="P25" i="9"/>
  <c r="H25" i="8"/>
  <c r="P25" i="8"/>
  <c r="H25" i="7"/>
  <c r="P25" i="7"/>
  <c r="H25" i="6"/>
  <c r="P25" i="6"/>
  <c r="X25" i="6"/>
  <c r="G25" i="5"/>
  <c r="G42" i="5" s="1"/>
  <c r="O25" i="5"/>
  <c r="O42" i="5" s="1"/>
  <c r="W25" i="5"/>
  <c r="W42" i="5" s="1"/>
  <c r="G25" i="4"/>
  <c r="G42" i="4" s="1"/>
  <c r="O25" i="4"/>
  <c r="O42" i="4" s="1"/>
  <c r="W25" i="4"/>
  <c r="W42" i="4" s="1"/>
  <c r="I25" i="3"/>
  <c r="I42" i="3" s="1"/>
  <c r="Q25" i="3"/>
  <c r="Q42" i="3" s="1"/>
  <c r="Y25" i="3"/>
  <c r="Y42" i="3" s="1"/>
  <c r="H25" i="2"/>
  <c r="P25" i="2"/>
  <c r="X25" i="2"/>
  <c r="Z24" i="2"/>
  <c r="I40" i="48"/>
  <c r="I42" i="48" s="1"/>
  <c r="Q40" i="48"/>
  <c r="Q42" i="48" s="1"/>
  <c r="Y40" i="48"/>
  <c r="Y42" i="48" s="1"/>
  <c r="L25" i="30"/>
  <c r="L42" i="30" s="1"/>
  <c r="T25" i="30"/>
  <c r="T42" i="30" s="1"/>
  <c r="E25" i="29"/>
  <c r="E42" i="29" s="1"/>
  <c r="M25" i="29"/>
  <c r="M42" i="29" s="1"/>
  <c r="U25" i="29"/>
  <c r="U42" i="29" s="1"/>
  <c r="J25" i="28"/>
  <c r="J42" i="28" s="1"/>
  <c r="R25" i="28"/>
  <c r="R42" i="28" s="1"/>
  <c r="E25" i="27"/>
  <c r="M25" i="27"/>
  <c r="U25" i="27"/>
  <c r="I25" i="26"/>
  <c r="Q25" i="26"/>
  <c r="Y25" i="26"/>
  <c r="AA25" i="25"/>
  <c r="AA25" i="23"/>
  <c r="F25" i="20"/>
  <c r="F42" i="20" s="1"/>
  <c r="N25" i="20"/>
  <c r="N42" i="20" s="1"/>
  <c r="V25" i="20"/>
  <c r="V42" i="20" s="1"/>
  <c r="H25" i="19"/>
  <c r="H42" i="19" s="1"/>
  <c r="P25" i="19"/>
  <c r="P42" i="19" s="1"/>
  <c r="X25" i="19"/>
  <c r="E25" i="18"/>
  <c r="M25" i="18"/>
  <c r="U25" i="18"/>
  <c r="G25" i="17"/>
  <c r="O25" i="17"/>
  <c r="W25" i="17"/>
  <c r="J25" i="14"/>
  <c r="R25" i="14"/>
  <c r="R42" i="14" s="1"/>
  <c r="AA25" i="14"/>
  <c r="I25" i="13"/>
  <c r="I42" i="13" s="1"/>
  <c r="Q25" i="13"/>
  <c r="Q42" i="13" s="1"/>
  <c r="Y25" i="13"/>
  <c r="I25" i="12"/>
  <c r="I42" i="12" s="1"/>
  <c r="Q25" i="12"/>
  <c r="Q42" i="12" s="1"/>
  <c r="Y25" i="12"/>
  <c r="Y42" i="12" s="1"/>
  <c r="I25" i="11"/>
  <c r="I42" i="11" s="1"/>
  <c r="Q25" i="11"/>
  <c r="Q42" i="11" s="1"/>
  <c r="Y25" i="11"/>
  <c r="Y42" i="11" s="1"/>
  <c r="I25" i="10"/>
  <c r="I42" i="10" s="1"/>
  <c r="Q25" i="10"/>
  <c r="Q42" i="10" s="1"/>
  <c r="Y25" i="10"/>
  <c r="Y42" i="10" s="1"/>
  <c r="I25" i="9"/>
  <c r="I42" i="9" s="1"/>
  <c r="Q25" i="9"/>
  <c r="Q42" i="9" s="1"/>
  <c r="Y25" i="9"/>
  <c r="Y42" i="9" s="1"/>
  <c r="I25" i="8"/>
  <c r="I42" i="8" s="1"/>
  <c r="Q25" i="8"/>
  <c r="Q42" i="8" s="1"/>
  <c r="Y25" i="8"/>
  <c r="Y42" i="8" s="1"/>
  <c r="I25" i="7"/>
  <c r="I42" i="7" s="1"/>
  <c r="Q25" i="7"/>
  <c r="Q42" i="7" s="1"/>
  <c r="Y25" i="7"/>
  <c r="Y42" i="7" s="1"/>
  <c r="I25" i="6"/>
  <c r="I42" i="6" s="1"/>
  <c r="Q25" i="6"/>
  <c r="Q42" i="6" s="1"/>
  <c r="Y25" i="6"/>
  <c r="Y42" i="6" s="1"/>
  <c r="H25" i="5"/>
  <c r="P25" i="5"/>
  <c r="H25" i="4"/>
  <c r="P25" i="4"/>
  <c r="X25" i="4"/>
  <c r="Y40" i="13"/>
  <c r="Z34" i="13"/>
  <c r="F25" i="18"/>
  <c r="F42" i="18" s="1"/>
  <c r="N25" i="18"/>
  <c r="N42" i="18" s="1"/>
  <c r="V25" i="18"/>
  <c r="V42" i="18" s="1"/>
  <c r="H25" i="17"/>
  <c r="H42" i="17" s="1"/>
  <c r="P25" i="17"/>
  <c r="P42" i="17" s="1"/>
  <c r="X25" i="17"/>
  <c r="E25" i="16"/>
  <c r="M25" i="16"/>
  <c r="U25" i="16"/>
  <c r="G25" i="15"/>
  <c r="G42" i="15" s="1"/>
  <c r="O25" i="15"/>
  <c r="O42" i="15" s="1"/>
  <c r="W25" i="15"/>
  <c r="W42" i="15" s="1"/>
  <c r="J25" i="13"/>
  <c r="R25" i="13"/>
  <c r="AA25" i="13"/>
  <c r="AA42" i="13" s="1"/>
  <c r="J25" i="12"/>
  <c r="R25" i="12"/>
  <c r="AA25" i="12"/>
  <c r="AA42" i="12" s="1"/>
  <c r="J25" i="11"/>
  <c r="R25" i="11"/>
  <c r="AA25" i="11"/>
  <c r="AA42" i="11" s="1"/>
  <c r="J25" i="10"/>
  <c r="R25" i="10"/>
  <c r="AA25" i="10"/>
  <c r="AA42" i="10" s="1"/>
  <c r="J25" i="9"/>
  <c r="R25" i="9"/>
  <c r="AA25" i="9"/>
  <c r="AA42" i="9" s="1"/>
  <c r="J25" i="8"/>
  <c r="R25" i="8"/>
  <c r="AA25" i="8"/>
  <c r="AA42" i="8" s="1"/>
  <c r="J25" i="7"/>
  <c r="R25" i="7"/>
  <c r="AA25" i="7"/>
  <c r="AA42" i="7" s="1"/>
  <c r="J25" i="6"/>
  <c r="R25" i="6"/>
  <c r="I25" i="5"/>
  <c r="I42" i="5" s="1"/>
  <c r="Q25" i="5"/>
  <c r="Q42" i="5" s="1"/>
  <c r="Y25" i="5"/>
  <c r="Y42" i="5" s="1"/>
  <c r="Z34" i="44"/>
  <c r="X40" i="44"/>
  <c r="N25" i="30"/>
  <c r="N42" i="30" s="1"/>
  <c r="V25" i="30"/>
  <c r="V42" i="30" s="1"/>
  <c r="G25" i="29"/>
  <c r="O25" i="29"/>
  <c r="D25" i="28"/>
  <c r="D42" i="28" s="1"/>
  <c r="L25" i="28"/>
  <c r="L42" i="28" s="1"/>
  <c r="T25" i="28"/>
  <c r="T42" i="28" s="1"/>
  <c r="G25" i="27"/>
  <c r="O25" i="27"/>
  <c r="W25" i="27"/>
  <c r="C25" i="26"/>
  <c r="K25" i="26"/>
  <c r="K42" i="26" s="1"/>
  <c r="S25" i="26"/>
  <c r="AA25" i="26"/>
  <c r="AA42" i="26" s="1"/>
  <c r="D25" i="25"/>
  <c r="D42" i="25" s="1"/>
  <c r="L25" i="25"/>
  <c r="L42" i="25" s="1"/>
  <c r="T25" i="25"/>
  <c r="T42" i="25" s="1"/>
  <c r="I25" i="24"/>
  <c r="Q25" i="24"/>
  <c r="Y25" i="24"/>
  <c r="D25" i="23"/>
  <c r="D42" i="23" s="1"/>
  <c r="L25" i="23"/>
  <c r="T25" i="23"/>
  <c r="I25" i="22"/>
  <c r="Q25" i="22"/>
  <c r="Y25" i="22"/>
  <c r="C25" i="21"/>
  <c r="K25" i="21"/>
  <c r="S25" i="21"/>
  <c r="AA25" i="19"/>
  <c r="F25" i="16"/>
  <c r="F42" i="16" s="1"/>
  <c r="N25" i="16"/>
  <c r="N42" i="16" s="1"/>
  <c r="V25" i="16"/>
  <c r="V42" i="16" s="1"/>
  <c r="H25" i="15"/>
  <c r="P25" i="15"/>
  <c r="X25" i="15"/>
  <c r="T25" i="14"/>
  <c r="C25" i="13"/>
  <c r="C42" i="13" s="1"/>
  <c r="K25" i="13"/>
  <c r="K42" i="13" s="1"/>
  <c r="S25" i="13"/>
  <c r="S42" i="13" s="1"/>
  <c r="C25" i="12"/>
  <c r="C42" i="12" s="1"/>
  <c r="K25" i="12"/>
  <c r="K42" i="12" s="1"/>
  <c r="S25" i="12"/>
  <c r="S42" i="12" s="1"/>
  <c r="C25" i="11"/>
  <c r="C42" i="11" s="1"/>
  <c r="K25" i="11"/>
  <c r="K42" i="11" s="1"/>
  <c r="S25" i="11"/>
  <c r="S42" i="11" s="1"/>
  <c r="C25" i="10"/>
  <c r="C42" i="10" s="1"/>
  <c r="K25" i="10"/>
  <c r="K42" i="10" s="1"/>
  <c r="S25" i="10"/>
  <c r="S42" i="10" s="1"/>
  <c r="C25" i="9"/>
  <c r="C42" i="9" s="1"/>
  <c r="K25" i="9"/>
  <c r="K42" i="9" s="1"/>
  <c r="S25" i="9"/>
  <c r="S42" i="9" s="1"/>
  <c r="C25" i="8"/>
  <c r="C42" i="8" s="1"/>
  <c r="K25" i="8"/>
  <c r="K42" i="8" s="1"/>
  <c r="S25" i="8"/>
  <c r="S42" i="8" s="1"/>
  <c r="C25" i="7"/>
  <c r="C42" i="7" s="1"/>
  <c r="K25" i="7"/>
  <c r="K42" i="7" s="1"/>
  <c r="S25" i="7"/>
  <c r="S42" i="7" s="1"/>
  <c r="C25" i="6"/>
  <c r="C42" i="6" s="1"/>
  <c r="K25" i="6"/>
  <c r="K42" i="6" s="1"/>
  <c r="S25" i="6"/>
  <c r="S42" i="6" s="1"/>
  <c r="AA25" i="6"/>
  <c r="AA42" i="6" s="1"/>
  <c r="J25" i="5"/>
  <c r="R25" i="5"/>
  <c r="AA25" i="5"/>
  <c r="AA42" i="5" s="1"/>
  <c r="J25" i="4"/>
  <c r="R25" i="4"/>
  <c r="Z24" i="4"/>
  <c r="D25" i="3"/>
  <c r="L25" i="3"/>
  <c r="T25" i="3"/>
  <c r="F40" i="31"/>
  <c r="N40" i="31"/>
  <c r="C40" i="17"/>
  <c r="K40" i="17"/>
  <c r="S40" i="17"/>
  <c r="N25" i="3"/>
  <c r="V25" i="3"/>
  <c r="J25" i="2"/>
  <c r="R25" i="2"/>
  <c r="L40" i="23"/>
  <c r="T40" i="23"/>
  <c r="C40" i="1"/>
  <c r="K40" i="1"/>
  <c r="S40" i="1"/>
  <c r="E40" i="55"/>
  <c r="M40" i="55"/>
  <c r="U40" i="55"/>
  <c r="AA40" i="53"/>
  <c r="AA42" i="53" s="1"/>
  <c r="E40" i="52"/>
  <c r="E42" i="52" s="1"/>
  <c r="M40" i="52"/>
  <c r="M42" i="52" s="1"/>
  <c r="U40" i="52"/>
  <c r="U42" i="52" s="1"/>
  <c r="G40" i="51"/>
  <c r="G42" i="51" s="1"/>
  <c r="O40" i="51"/>
  <c r="O42" i="51" s="1"/>
  <c r="W40" i="51"/>
  <c r="W42" i="51" s="1"/>
  <c r="J40" i="50"/>
  <c r="R40" i="50"/>
  <c r="AA40" i="50"/>
  <c r="D40" i="49"/>
  <c r="L40" i="49"/>
  <c r="T40" i="49"/>
  <c r="G40" i="48"/>
  <c r="O40" i="48"/>
  <c r="W40" i="48"/>
  <c r="D40" i="47"/>
  <c r="T40" i="47"/>
  <c r="C40" i="46"/>
  <c r="K40" i="46"/>
  <c r="S40" i="46"/>
  <c r="H40" i="45"/>
  <c r="P40" i="45"/>
  <c r="C40" i="44"/>
  <c r="K40" i="44"/>
  <c r="S40" i="44"/>
  <c r="AA40" i="44"/>
  <c r="G40" i="43"/>
  <c r="G42" i="43" s="1"/>
  <c r="O40" i="43"/>
  <c r="O42" i="43" s="1"/>
  <c r="W40" i="43"/>
  <c r="W42" i="43" s="1"/>
  <c r="C40" i="42"/>
  <c r="K40" i="42"/>
  <c r="S40" i="42"/>
  <c r="AA40" i="42"/>
  <c r="C40" i="41"/>
  <c r="K40" i="41"/>
  <c r="S40" i="41"/>
  <c r="I40" i="40"/>
  <c r="Q40" i="40"/>
  <c r="Y40" i="40"/>
  <c r="Z40" i="40" s="1"/>
  <c r="X40" i="37"/>
  <c r="Z40" i="37" s="1"/>
  <c r="E40" i="33"/>
  <c r="M40" i="33"/>
  <c r="U40" i="33"/>
  <c r="D40" i="24"/>
  <c r="D42" i="24" s="1"/>
  <c r="T40" i="24"/>
  <c r="T42" i="24" s="1"/>
  <c r="F40" i="21"/>
  <c r="F42" i="21" s="1"/>
  <c r="N40" i="21"/>
  <c r="N42" i="21" s="1"/>
  <c r="V40" i="21"/>
  <c r="V42" i="21" s="1"/>
  <c r="G25" i="3"/>
  <c r="G42" i="3" s="1"/>
  <c r="O25" i="3"/>
  <c r="O42" i="3" s="1"/>
  <c r="C25" i="2"/>
  <c r="C42" i="2" s="1"/>
  <c r="K25" i="2"/>
  <c r="K42" i="2" s="1"/>
  <c r="S25" i="2"/>
  <c r="S42" i="2" s="1"/>
  <c r="AA25" i="2"/>
  <c r="AA42" i="2" s="1"/>
  <c r="Z34" i="49"/>
  <c r="Z34" i="33"/>
  <c r="X40" i="33"/>
  <c r="Z34" i="32"/>
  <c r="X40" i="32"/>
  <c r="Z40" i="32" s="1"/>
  <c r="Z34" i="17"/>
  <c r="I40" i="54"/>
  <c r="I42" i="54" s="1"/>
  <c r="Q40" i="54"/>
  <c r="Q42" i="54" s="1"/>
  <c r="Y40" i="54"/>
  <c r="Y42" i="54" s="1"/>
  <c r="C40" i="53"/>
  <c r="C42" i="53" s="1"/>
  <c r="K40" i="53"/>
  <c r="S40" i="53"/>
  <c r="F40" i="52"/>
  <c r="N40" i="52"/>
  <c r="V40" i="52"/>
  <c r="H40" i="51"/>
  <c r="P40" i="51"/>
  <c r="C40" i="50"/>
  <c r="K40" i="50"/>
  <c r="S40" i="50"/>
  <c r="E40" i="49"/>
  <c r="M40" i="49"/>
  <c r="U40" i="49"/>
  <c r="E40" i="47"/>
  <c r="M40" i="47"/>
  <c r="U40" i="47"/>
  <c r="I40" i="45"/>
  <c r="Q40" i="45"/>
  <c r="Y40" i="45"/>
  <c r="D40" i="41"/>
  <c r="L40" i="41"/>
  <c r="T40" i="41"/>
  <c r="J40" i="40"/>
  <c r="I40" i="32"/>
  <c r="I42" i="32" s="1"/>
  <c r="Q40" i="32"/>
  <c r="Q42" i="32" s="1"/>
  <c r="Y40" i="32"/>
  <c r="Y42" i="32" s="1"/>
  <c r="E40" i="31"/>
  <c r="M40" i="31"/>
  <c r="U40" i="31"/>
  <c r="D40" i="36"/>
  <c r="L40" i="36"/>
  <c r="T40" i="36"/>
  <c r="F40" i="1"/>
  <c r="N40" i="1"/>
  <c r="V40" i="1"/>
  <c r="H40" i="55"/>
  <c r="P40" i="55"/>
  <c r="C40" i="54"/>
  <c r="K40" i="54"/>
  <c r="S40" i="54"/>
  <c r="E40" i="53"/>
  <c r="M40" i="53"/>
  <c r="U40" i="53"/>
  <c r="X40" i="52"/>
  <c r="Z40" i="52" s="1"/>
  <c r="AA40" i="51"/>
  <c r="AA42" i="51" s="1"/>
  <c r="E40" i="50"/>
  <c r="E42" i="50" s="1"/>
  <c r="M40" i="50"/>
  <c r="M42" i="50" s="1"/>
  <c r="U40" i="50"/>
  <c r="U42" i="50" s="1"/>
  <c r="G40" i="49"/>
  <c r="G42" i="49" s="1"/>
  <c r="O40" i="49"/>
  <c r="O42" i="49" s="1"/>
  <c r="W40" i="49"/>
  <c r="W42" i="49" s="1"/>
  <c r="AA40" i="48"/>
  <c r="G40" i="47"/>
  <c r="G42" i="47" s="1"/>
  <c r="O40" i="47"/>
  <c r="O42" i="47" s="1"/>
  <c r="W40" i="47"/>
  <c r="W42" i="47" s="1"/>
  <c r="C40" i="45"/>
  <c r="C42" i="45" s="1"/>
  <c r="K40" i="45"/>
  <c r="K42" i="45" s="1"/>
  <c r="S40" i="45"/>
  <c r="S42" i="45" s="1"/>
  <c r="AA40" i="43"/>
  <c r="AA42" i="43" s="1"/>
  <c r="N40" i="42"/>
  <c r="V40" i="42"/>
  <c r="E40" i="38"/>
  <c r="M40" i="38"/>
  <c r="U40" i="38"/>
  <c r="X40" i="31"/>
  <c r="Z40" i="31" s="1"/>
  <c r="J25" i="3"/>
  <c r="R25" i="3"/>
  <c r="F25" i="2"/>
  <c r="N25" i="2"/>
  <c r="V25" i="2"/>
  <c r="Z34" i="24"/>
  <c r="X40" i="24"/>
  <c r="Z34" i="23"/>
  <c r="X40" i="23"/>
  <c r="Z40" i="23" s="1"/>
  <c r="G40" i="1"/>
  <c r="O40" i="1"/>
  <c r="W40" i="1"/>
  <c r="I40" i="55"/>
  <c r="Q40" i="55"/>
  <c r="Y40" i="55"/>
  <c r="I40" i="52"/>
  <c r="I42" i="52" s="1"/>
  <c r="Q40" i="52"/>
  <c r="Q42" i="52" s="1"/>
  <c r="Y40" i="52"/>
  <c r="Y42" i="52" s="1"/>
  <c r="C40" i="51"/>
  <c r="C42" i="51" s="1"/>
  <c r="K40" i="51"/>
  <c r="K42" i="51" s="1"/>
  <c r="S40" i="51"/>
  <c r="S42" i="51" s="1"/>
  <c r="F40" i="50"/>
  <c r="N40" i="50"/>
  <c r="V40" i="50"/>
  <c r="H40" i="49"/>
  <c r="P40" i="49"/>
  <c r="C40" i="48"/>
  <c r="K40" i="48"/>
  <c r="S40" i="48"/>
  <c r="P40" i="47"/>
  <c r="G40" i="46"/>
  <c r="O40" i="46"/>
  <c r="W40" i="46"/>
  <c r="D40" i="45"/>
  <c r="L40" i="45"/>
  <c r="T40" i="45"/>
  <c r="G40" i="44"/>
  <c r="O40" i="44"/>
  <c r="W40" i="44"/>
  <c r="C40" i="43"/>
  <c r="C42" i="43" s="1"/>
  <c r="K40" i="43"/>
  <c r="K42" i="43" s="1"/>
  <c r="S40" i="43"/>
  <c r="S42" i="43" s="1"/>
  <c r="G40" i="42"/>
  <c r="O40" i="42"/>
  <c r="W40" i="42"/>
  <c r="G40" i="41"/>
  <c r="O40" i="41"/>
  <c r="W40" i="41"/>
  <c r="E40" i="40"/>
  <c r="M40" i="40"/>
  <c r="U40" i="40"/>
  <c r="K25" i="3"/>
  <c r="K42" i="3" s="1"/>
  <c r="G25" i="2"/>
  <c r="G42" i="2" s="1"/>
  <c r="O25" i="2"/>
  <c r="O42" i="2" s="1"/>
  <c r="W25" i="2"/>
  <c r="W42" i="2" s="1"/>
  <c r="Z34" i="43"/>
  <c r="Z34" i="40"/>
  <c r="H40" i="39"/>
  <c r="Z34" i="25"/>
  <c r="X40" i="1"/>
  <c r="Z40" i="1" s="1"/>
  <c r="AA40" i="55"/>
  <c r="AA42" i="55" s="1"/>
  <c r="E40" i="54"/>
  <c r="E42" i="54" s="1"/>
  <c r="M40" i="54"/>
  <c r="M42" i="54" s="1"/>
  <c r="U40" i="54"/>
  <c r="U42" i="54" s="1"/>
  <c r="G40" i="53"/>
  <c r="G42" i="53" s="1"/>
  <c r="O40" i="53"/>
  <c r="O42" i="53" s="1"/>
  <c r="W40" i="53"/>
  <c r="W42" i="53" s="1"/>
  <c r="J40" i="52"/>
  <c r="R40" i="52"/>
  <c r="AA40" i="52"/>
  <c r="D40" i="51"/>
  <c r="L40" i="51"/>
  <c r="T40" i="51"/>
  <c r="G40" i="50"/>
  <c r="O40" i="50"/>
  <c r="W40" i="50"/>
  <c r="I40" i="49"/>
  <c r="Q40" i="49"/>
  <c r="Y40" i="49"/>
  <c r="I40" i="47"/>
  <c r="Q40" i="47"/>
  <c r="Y40" i="47"/>
  <c r="E40" i="45"/>
  <c r="M40" i="45"/>
  <c r="U40" i="45"/>
  <c r="H40" i="41"/>
  <c r="P40" i="41"/>
  <c r="I40" i="31"/>
  <c r="Q40" i="31"/>
  <c r="Y40" i="31"/>
  <c r="E40" i="27"/>
  <c r="M40" i="27"/>
  <c r="U40" i="27"/>
  <c r="H40" i="20"/>
  <c r="H42" i="20" s="1"/>
  <c r="P40" i="20"/>
  <c r="P42" i="20" s="1"/>
  <c r="Z34" i="19"/>
  <c r="X40" i="19"/>
  <c r="Z40" i="19" s="1"/>
  <c r="I40" i="1"/>
  <c r="I42" i="1" s="1"/>
  <c r="Q40" i="1"/>
  <c r="Q42" i="1" s="1"/>
  <c r="Y40" i="1"/>
  <c r="Y42" i="1" s="1"/>
  <c r="C40" i="55"/>
  <c r="C42" i="55" s="1"/>
  <c r="K40" i="55"/>
  <c r="K42" i="55" s="1"/>
  <c r="S40" i="55"/>
  <c r="S42" i="55" s="1"/>
  <c r="F40" i="54"/>
  <c r="N40" i="54"/>
  <c r="V40" i="54"/>
  <c r="H40" i="53"/>
  <c r="P40" i="53"/>
  <c r="C40" i="52"/>
  <c r="K40" i="52"/>
  <c r="S40" i="52"/>
  <c r="E40" i="51"/>
  <c r="M40" i="51"/>
  <c r="U40" i="51"/>
  <c r="AA40" i="49"/>
  <c r="AA42" i="49" s="1"/>
  <c r="E40" i="48"/>
  <c r="E42" i="48" s="1"/>
  <c r="M40" i="48"/>
  <c r="M42" i="48" s="1"/>
  <c r="U40" i="48"/>
  <c r="U42" i="48" s="1"/>
  <c r="X40" i="48"/>
  <c r="Z40" i="48" s="1"/>
  <c r="AA40" i="47"/>
  <c r="AA42" i="47" s="1"/>
  <c r="I40" i="46"/>
  <c r="I42" i="46" s="1"/>
  <c r="Q40" i="46"/>
  <c r="Q42" i="46" s="1"/>
  <c r="Y40" i="46"/>
  <c r="Y42" i="46" s="1"/>
  <c r="I40" i="44"/>
  <c r="I42" i="44" s="1"/>
  <c r="Q40" i="44"/>
  <c r="Q42" i="44" s="1"/>
  <c r="Y40" i="44"/>
  <c r="Y42" i="44" s="1"/>
  <c r="E40" i="43"/>
  <c r="M40" i="43"/>
  <c r="U40" i="43"/>
  <c r="I40" i="42"/>
  <c r="I42" i="42" s="1"/>
  <c r="Q40" i="42"/>
  <c r="Q42" i="42" s="1"/>
  <c r="Y40" i="42"/>
  <c r="Y42" i="42" s="1"/>
  <c r="Z42" i="42" s="1"/>
  <c r="I40" i="41"/>
  <c r="Q40" i="41"/>
  <c r="E40" i="37"/>
  <c r="M40" i="37"/>
  <c r="U40" i="37"/>
  <c r="G40" i="34"/>
  <c r="O40" i="34"/>
  <c r="W40" i="34"/>
  <c r="I40" i="29"/>
  <c r="Q40" i="29"/>
  <c r="M25" i="3"/>
  <c r="M42" i="3" s="1"/>
  <c r="U25" i="3"/>
  <c r="U42" i="3" s="1"/>
  <c r="I25" i="2"/>
  <c r="I42" i="2" s="1"/>
  <c r="Q25" i="2"/>
  <c r="Y25" i="2"/>
  <c r="Z34" i="36"/>
  <c r="X40" i="36"/>
  <c r="Z40" i="36" s="1"/>
  <c r="H40" i="35"/>
  <c r="P40" i="35"/>
  <c r="X40" i="35"/>
  <c r="Z40" i="35" s="1"/>
  <c r="Z34" i="21"/>
  <c r="J40" i="1"/>
  <c r="R40" i="1"/>
  <c r="AA40" i="1"/>
  <c r="D40" i="55"/>
  <c r="L40" i="55"/>
  <c r="T40" i="55"/>
  <c r="G40" i="54"/>
  <c r="O40" i="54"/>
  <c r="W40" i="54"/>
  <c r="I40" i="53"/>
  <c r="Q40" i="53"/>
  <c r="Y40" i="53"/>
  <c r="I40" i="50"/>
  <c r="I42" i="50" s="1"/>
  <c r="Q40" i="50"/>
  <c r="Q42" i="50" s="1"/>
  <c r="Y40" i="50"/>
  <c r="Y42" i="50" s="1"/>
  <c r="C40" i="49"/>
  <c r="C42" i="49" s="1"/>
  <c r="K40" i="49"/>
  <c r="K42" i="49" s="1"/>
  <c r="S40" i="49"/>
  <c r="S42" i="49" s="1"/>
  <c r="C40" i="47"/>
  <c r="C42" i="47" s="1"/>
  <c r="K40" i="47"/>
  <c r="K42" i="47" s="1"/>
  <c r="S40" i="47"/>
  <c r="S42" i="47" s="1"/>
  <c r="AA40" i="46"/>
  <c r="G40" i="45"/>
  <c r="G42" i="45" s="1"/>
  <c r="O40" i="45"/>
  <c r="O42" i="45" s="1"/>
  <c r="W40" i="45"/>
  <c r="W42" i="45" s="1"/>
  <c r="J40" i="42"/>
  <c r="R40" i="42"/>
  <c r="AA40" i="41"/>
  <c r="I40" i="38"/>
  <c r="Q40" i="38"/>
  <c r="Y40" i="38"/>
  <c r="I40" i="36"/>
  <c r="Q40" i="36"/>
  <c r="Y40" i="36"/>
  <c r="E40" i="35"/>
  <c r="M40" i="35"/>
  <c r="U40" i="35"/>
  <c r="G40" i="40"/>
  <c r="O40" i="40"/>
  <c r="W40" i="40"/>
  <c r="F40" i="39"/>
  <c r="N40" i="39"/>
  <c r="V40" i="39"/>
  <c r="C40" i="38"/>
  <c r="K40" i="38"/>
  <c r="S40" i="38"/>
  <c r="C40" i="37"/>
  <c r="K40" i="37"/>
  <c r="S40" i="37"/>
  <c r="S42" i="37" s="1"/>
  <c r="AA40" i="37"/>
  <c r="AA42" i="37" s="1"/>
  <c r="E40" i="34"/>
  <c r="E42" i="34" s="1"/>
  <c r="M40" i="34"/>
  <c r="M42" i="34" s="1"/>
  <c r="U40" i="34"/>
  <c r="U42" i="34" s="1"/>
  <c r="C40" i="31"/>
  <c r="C42" i="31" s="1"/>
  <c r="K40" i="31"/>
  <c r="K42" i="31" s="1"/>
  <c r="S40" i="31"/>
  <c r="S42" i="31" s="1"/>
  <c r="AA40" i="31"/>
  <c r="AA42" i="31" s="1"/>
  <c r="C40" i="29"/>
  <c r="K40" i="29"/>
  <c r="S40" i="29"/>
  <c r="S42" i="29" s="1"/>
  <c r="AA40" i="29"/>
  <c r="AA42" i="29" s="1"/>
  <c r="C40" i="27"/>
  <c r="K40" i="27"/>
  <c r="S40" i="27"/>
  <c r="AA40" i="27"/>
  <c r="E40" i="25"/>
  <c r="E42" i="25" s="1"/>
  <c r="M40" i="25"/>
  <c r="M42" i="25" s="1"/>
  <c r="U40" i="25"/>
  <c r="U42" i="25" s="1"/>
  <c r="I40" i="22"/>
  <c r="Q40" i="22"/>
  <c r="Y40" i="22"/>
  <c r="G40" i="39"/>
  <c r="O40" i="39"/>
  <c r="W40" i="39"/>
  <c r="G40" i="36"/>
  <c r="O40" i="36"/>
  <c r="W40" i="36"/>
  <c r="C40" i="35"/>
  <c r="K40" i="35"/>
  <c r="K42" i="35" s="1"/>
  <c r="S40" i="35"/>
  <c r="S42" i="35" s="1"/>
  <c r="AA40" i="35"/>
  <c r="AA42" i="35" s="1"/>
  <c r="C40" i="33"/>
  <c r="C42" i="33" s="1"/>
  <c r="K40" i="33"/>
  <c r="K42" i="33" s="1"/>
  <c r="S40" i="33"/>
  <c r="S42" i="33" s="1"/>
  <c r="AA40" i="33"/>
  <c r="AA42" i="33" s="1"/>
  <c r="G40" i="32"/>
  <c r="O40" i="32"/>
  <c r="W40" i="32"/>
  <c r="G40" i="30"/>
  <c r="O40" i="30"/>
  <c r="W40" i="30"/>
  <c r="G40" i="28"/>
  <c r="O40" i="28"/>
  <c r="W40" i="28"/>
  <c r="G40" i="26"/>
  <c r="O40" i="26"/>
  <c r="W40" i="26"/>
  <c r="F40" i="25"/>
  <c r="F42" i="25" s="1"/>
  <c r="N40" i="25"/>
  <c r="N42" i="25" s="1"/>
  <c r="V40" i="25"/>
  <c r="V42" i="25" s="1"/>
  <c r="C40" i="23"/>
  <c r="K40" i="23"/>
  <c r="S40" i="23"/>
  <c r="AA40" i="23"/>
  <c r="C40" i="19"/>
  <c r="AA40" i="17"/>
  <c r="D40" i="9"/>
  <c r="L40" i="9"/>
  <c r="T40" i="9"/>
  <c r="I40" i="28"/>
  <c r="Q40" i="28"/>
  <c r="Q42" i="28" s="1"/>
  <c r="Y40" i="28"/>
  <c r="Y42" i="28" s="1"/>
  <c r="I40" i="26"/>
  <c r="Q40" i="26"/>
  <c r="Y40" i="26"/>
  <c r="E40" i="24"/>
  <c r="M40" i="24"/>
  <c r="U40" i="24"/>
  <c r="D40" i="22"/>
  <c r="D42" i="22" s="1"/>
  <c r="T40" i="22"/>
  <c r="T42" i="22" s="1"/>
  <c r="G40" i="21"/>
  <c r="O40" i="21"/>
  <c r="W40" i="21"/>
  <c r="I40" i="20"/>
  <c r="Q40" i="20"/>
  <c r="Y40" i="20"/>
  <c r="D40" i="15"/>
  <c r="T40" i="15"/>
  <c r="F40" i="5"/>
  <c r="N40" i="5"/>
  <c r="V40" i="5"/>
  <c r="C40" i="40"/>
  <c r="S40" i="40"/>
  <c r="J40" i="39"/>
  <c r="R40" i="39"/>
  <c r="G40" i="38"/>
  <c r="O40" i="38"/>
  <c r="W40" i="38"/>
  <c r="G40" i="37"/>
  <c r="O40" i="37"/>
  <c r="O42" i="37" s="1"/>
  <c r="W40" i="37"/>
  <c r="W42" i="37" s="1"/>
  <c r="AA40" i="36"/>
  <c r="I40" i="34"/>
  <c r="I42" i="34" s="1"/>
  <c r="Q40" i="34"/>
  <c r="Q42" i="34" s="1"/>
  <c r="Y40" i="34"/>
  <c r="Y42" i="34" s="1"/>
  <c r="AA40" i="32"/>
  <c r="G40" i="31"/>
  <c r="G42" i="31" s="1"/>
  <c r="O40" i="31"/>
  <c r="O42" i="31" s="1"/>
  <c r="W40" i="31"/>
  <c r="W42" i="31" s="1"/>
  <c r="AA40" i="30"/>
  <c r="G40" i="29"/>
  <c r="O40" i="29"/>
  <c r="W40" i="29"/>
  <c r="W42" i="29" s="1"/>
  <c r="AA40" i="28"/>
  <c r="G40" i="27"/>
  <c r="O40" i="27"/>
  <c r="W40" i="27"/>
  <c r="R40" i="26"/>
  <c r="F40" i="23"/>
  <c r="F42" i="23" s="1"/>
  <c r="V40" i="23"/>
  <c r="V42" i="23" s="1"/>
  <c r="E40" i="22"/>
  <c r="M40" i="22"/>
  <c r="U40" i="22"/>
  <c r="F40" i="19"/>
  <c r="F42" i="19" s="1"/>
  <c r="N40" i="19"/>
  <c r="N42" i="19" s="1"/>
  <c r="V40" i="19"/>
  <c r="V42" i="19" s="1"/>
  <c r="H40" i="18"/>
  <c r="H42" i="18" s="1"/>
  <c r="P40" i="18"/>
  <c r="P42" i="18" s="1"/>
  <c r="H40" i="16"/>
  <c r="H42" i="16" s="1"/>
  <c r="P40" i="16"/>
  <c r="P42" i="16" s="1"/>
  <c r="X40" i="16"/>
  <c r="Z40" i="16" s="1"/>
  <c r="G40" i="14"/>
  <c r="G42" i="14" s="1"/>
  <c r="O40" i="14"/>
  <c r="O42" i="14" s="1"/>
  <c r="Y40" i="41"/>
  <c r="D40" i="40"/>
  <c r="T40" i="40"/>
  <c r="C40" i="39"/>
  <c r="K40" i="39"/>
  <c r="S40" i="39"/>
  <c r="AA40" i="39"/>
  <c r="H40" i="38"/>
  <c r="P40" i="38"/>
  <c r="C40" i="36"/>
  <c r="K40" i="36"/>
  <c r="S40" i="36"/>
  <c r="G40" i="35"/>
  <c r="G42" i="35" s="1"/>
  <c r="O40" i="35"/>
  <c r="O42" i="35" s="1"/>
  <c r="W40" i="35"/>
  <c r="W42" i="35" s="1"/>
  <c r="AA40" i="34"/>
  <c r="G40" i="33"/>
  <c r="G42" i="33" s="1"/>
  <c r="O40" i="33"/>
  <c r="O42" i="33" s="1"/>
  <c r="W40" i="33"/>
  <c r="W42" i="33" s="1"/>
  <c r="C40" i="32"/>
  <c r="K40" i="32"/>
  <c r="S40" i="32"/>
  <c r="C40" i="30"/>
  <c r="K40" i="30"/>
  <c r="S40" i="30"/>
  <c r="C40" i="28"/>
  <c r="K40" i="28"/>
  <c r="S40" i="28"/>
  <c r="C40" i="26"/>
  <c r="S40" i="26"/>
  <c r="J40" i="25"/>
  <c r="J42" i="25" s="1"/>
  <c r="R40" i="25"/>
  <c r="R42" i="25" s="1"/>
  <c r="G40" i="23"/>
  <c r="O40" i="23"/>
  <c r="W40" i="23"/>
  <c r="G40" i="19"/>
  <c r="O40" i="19"/>
  <c r="W40" i="19"/>
  <c r="I40" i="18"/>
  <c r="Q40" i="18"/>
  <c r="Y40" i="18"/>
  <c r="H40" i="14"/>
  <c r="H42" i="14" s="1"/>
  <c r="P40" i="14"/>
  <c r="P42" i="14" s="1"/>
  <c r="X40" i="14"/>
  <c r="Z40" i="14" s="1"/>
  <c r="Y40" i="29"/>
  <c r="I40" i="27"/>
  <c r="Q40" i="27"/>
  <c r="Y40" i="27"/>
  <c r="D40" i="26"/>
  <c r="D42" i="26" s="1"/>
  <c r="L40" i="26"/>
  <c r="L42" i="26" s="1"/>
  <c r="T40" i="26"/>
  <c r="T42" i="26" s="1"/>
  <c r="C40" i="25"/>
  <c r="K40" i="25"/>
  <c r="S40" i="25"/>
  <c r="AA40" i="25"/>
  <c r="J40" i="21"/>
  <c r="J42" i="21" s="1"/>
  <c r="R40" i="21"/>
  <c r="R42" i="21" s="1"/>
  <c r="D40" i="20"/>
  <c r="D42" i="20" s="1"/>
  <c r="L40" i="20"/>
  <c r="L42" i="20" s="1"/>
  <c r="T40" i="20"/>
  <c r="T42" i="20" s="1"/>
  <c r="F40" i="8"/>
  <c r="F42" i="8" s="1"/>
  <c r="N40" i="8"/>
  <c r="N42" i="8" s="1"/>
  <c r="V40" i="8"/>
  <c r="N40" i="40"/>
  <c r="E40" i="39"/>
  <c r="U40" i="39"/>
  <c r="AA40" i="38"/>
  <c r="E40" i="36"/>
  <c r="E42" i="36" s="1"/>
  <c r="M40" i="36"/>
  <c r="U40" i="36"/>
  <c r="I40" i="35"/>
  <c r="Q40" i="35"/>
  <c r="Y40" i="35"/>
  <c r="I40" i="33"/>
  <c r="Q40" i="33"/>
  <c r="Y40" i="33"/>
  <c r="Z40" i="33" s="1"/>
  <c r="E40" i="32"/>
  <c r="E42" i="32" s="1"/>
  <c r="M40" i="32"/>
  <c r="M42" i="32" s="1"/>
  <c r="U40" i="32"/>
  <c r="U42" i="32" s="1"/>
  <c r="E40" i="30"/>
  <c r="E42" i="30" s="1"/>
  <c r="M40" i="30"/>
  <c r="M42" i="30" s="1"/>
  <c r="U40" i="30"/>
  <c r="U42" i="30" s="1"/>
  <c r="E40" i="28"/>
  <c r="E42" i="28" s="1"/>
  <c r="M40" i="28"/>
  <c r="U40" i="28"/>
  <c r="U42" i="28" s="1"/>
  <c r="E40" i="26"/>
  <c r="M40" i="26"/>
  <c r="U40" i="26"/>
  <c r="I40" i="24"/>
  <c r="Q40" i="24"/>
  <c r="Y40" i="24"/>
  <c r="H40" i="22"/>
  <c r="H42" i="22" s="1"/>
  <c r="P40" i="22"/>
  <c r="P42" i="22" s="1"/>
  <c r="C40" i="21"/>
  <c r="K40" i="21"/>
  <c r="S40" i="21"/>
  <c r="AA40" i="21"/>
  <c r="E40" i="20"/>
  <c r="M40" i="20"/>
  <c r="U40" i="20"/>
  <c r="H40" i="4"/>
  <c r="P40" i="4"/>
  <c r="M40" i="2"/>
  <c r="U40" i="2"/>
  <c r="F40" i="17"/>
  <c r="F42" i="17" s="1"/>
  <c r="N40" i="17"/>
  <c r="N42" i="17" s="1"/>
  <c r="V40" i="17"/>
  <c r="V42" i="17" s="1"/>
  <c r="I40" i="16"/>
  <c r="Q40" i="16"/>
  <c r="Y40" i="16"/>
  <c r="F40" i="15"/>
  <c r="F42" i="15" s="1"/>
  <c r="N40" i="15"/>
  <c r="N42" i="15" s="1"/>
  <c r="V40" i="15"/>
  <c r="V42" i="15" s="1"/>
  <c r="J40" i="14"/>
  <c r="AA40" i="14"/>
  <c r="J40" i="13"/>
  <c r="R40" i="13"/>
  <c r="F40" i="12"/>
  <c r="N40" i="12"/>
  <c r="V40" i="12"/>
  <c r="H40" i="11"/>
  <c r="P40" i="11"/>
  <c r="X40" i="11"/>
  <c r="J40" i="10"/>
  <c r="R40" i="10"/>
  <c r="J40" i="7"/>
  <c r="R40" i="7"/>
  <c r="D40" i="6"/>
  <c r="L40" i="6"/>
  <c r="T40" i="6"/>
  <c r="D40" i="3"/>
  <c r="L40" i="3"/>
  <c r="T40" i="3"/>
  <c r="F40" i="2"/>
  <c r="N40" i="2"/>
  <c r="V40" i="2"/>
  <c r="G40" i="17"/>
  <c r="O40" i="17"/>
  <c r="W40" i="17"/>
  <c r="AA40" i="16"/>
  <c r="AA42" i="16" s="1"/>
  <c r="C40" i="14"/>
  <c r="C42" i="14" s="1"/>
  <c r="K40" i="14"/>
  <c r="K42" i="14" s="1"/>
  <c r="S40" i="14"/>
  <c r="S42" i="14" s="1"/>
  <c r="F40" i="9"/>
  <c r="F42" i="9" s="1"/>
  <c r="N40" i="9"/>
  <c r="N42" i="9" s="1"/>
  <c r="V40" i="9"/>
  <c r="V42" i="9" s="1"/>
  <c r="H40" i="8"/>
  <c r="P40" i="8"/>
  <c r="H40" i="5"/>
  <c r="P40" i="5"/>
  <c r="X40" i="5"/>
  <c r="Z40" i="5" s="1"/>
  <c r="J40" i="4"/>
  <c r="R40" i="4"/>
  <c r="J40" i="19"/>
  <c r="J42" i="19" s="1"/>
  <c r="R40" i="19"/>
  <c r="R42" i="19" s="1"/>
  <c r="D40" i="18"/>
  <c r="D42" i="18" s="1"/>
  <c r="L40" i="18"/>
  <c r="L42" i="18" s="1"/>
  <c r="T40" i="18"/>
  <c r="T42" i="18" s="1"/>
  <c r="H40" i="15"/>
  <c r="P40" i="15"/>
  <c r="X40" i="15"/>
  <c r="Z40" i="15" s="1"/>
  <c r="D40" i="14"/>
  <c r="D42" i="14" s="1"/>
  <c r="L40" i="14"/>
  <c r="L42" i="14" s="1"/>
  <c r="T40" i="14"/>
  <c r="D40" i="13"/>
  <c r="L40" i="13"/>
  <c r="T40" i="13"/>
  <c r="H40" i="12"/>
  <c r="P40" i="12"/>
  <c r="X40" i="12"/>
  <c r="Z40" i="12" s="1"/>
  <c r="J40" i="11"/>
  <c r="R40" i="11"/>
  <c r="Z39" i="11"/>
  <c r="D40" i="10"/>
  <c r="L40" i="10"/>
  <c r="T40" i="10"/>
  <c r="D40" i="7"/>
  <c r="L40" i="7"/>
  <c r="T40" i="7"/>
  <c r="F40" i="6"/>
  <c r="F42" i="6" s="1"/>
  <c r="N40" i="6"/>
  <c r="N42" i="6" s="1"/>
  <c r="V40" i="6"/>
  <c r="V42" i="6" s="1"/>
  <c r="F40" i="3"/>
  <c r="N40" i="3"/>
  <c r="V40" i="3"/>
  <c r="H40" i="2"/>
  <c r="P40" i="2"/>
  <c r="K40" i="19"/>
  <c r="S40" i="19"/>
  <c r="AA40" i="19"/>
  <c r="E40" i="18"/>
  <c r="M40" i="18"/>
  <c r="U40" i="18"/>
  <c r="D40" i="16"/>
  <c r="D42" i="16" s="1"/>
  <c r="L40" i="16"/>
  <c r="L42" i="16" s="1"/>
  <c r="T40" i="16"/>
  <c r="T42" i="16" s="1"/>
  <c r="I40" i="15"/>
  <c r="I42" i="15" s="1"/>
  <c r="Y40" i="15"/>
  <c r="Y42" i="15" s="1"/>
  <c r="E40" i="13"/>
  <c r="H40" i="9"/>
  <c r="P40" i="9"/>
  <c r="X40" i="9"/>
  <c r="Z40" i="9" s="1"/>
  <c r="J40" i="8"/>
  <c r="R40" i="8"/>
  <c r="J40" i="5"/>
  <c r="R40" i="5"/>
  <c r="Z39" i="5"/>
  <c r="D40" i="4"/>
  <c r="L40" i="4"/>
  <c r="T40" i="4"/>
  <c r="Q40" i="2"/>
  <c r="Y40" i="2"/>
  <c r="J40" i="17"/>
  <c r="J42" i="17" s="1"/>
  <c r="R40" i="17"/>
  <c r="R42" i="17" s="1"/>
  <c r="E40" i="16"/>
  <c r="M40" i="16"/>
  <c r="U40" i="16"/>
  <c r="J40" i="15"/>
  <c r="J42" i="15" s="1"/>
  <c r="R40" i="15"/>
  <c r="R42" i="15" s="1"/>
  <c r="F40" i="14"/>
  <c r="V40" i="14"/>
  <c r="F40" i="13"/>
  <c r="N40" i="13"/>
  <c r="V40" i="13"/>
  <c r="J40" i="12"/>
  <c r="R40" i="12"/>
  <c r="D40" i="11"/>
  <c r="L40" i="11"/>
  <c r="T40" i="11"/>
  <c r="F40" i="10"/>
  <c r="N40" i="10"/>
  <c r="V40" i="10"/>
  <c r="F40" i="7"/>
  <c r="F42" i="7" s="1"/>
  <c r="N40" i="7"/>
  <c r="N42" i="7" s="1"/>
  <c r="V40" i="7"/>
  <c r="V42" i="7" s="1"/>
  <c r="H40" i="6"/>
  <c r="P40" i="6"/>
  <c r="H40" i="3"/>
  <c r="P40" i="3"/>
  <c r="X40" i="3"/>
  <c r="Z40" i="3" s="1"/>
  <c r="J40" i="2"/>
  <c r="R40" i="2"/>
  <c r="W40" i="14"/>
  <c r="J40" i="9"/>
  <c r="R40" i="9"/>
  <c r="D40" i="8"/>
  <c r="L40" i="8"/>
  <c r="T40" i="8"/>
  <c r="D40" i="5"/>
  <c r="L40" i="5"/>
  <c r="T40" i="5"/>
  <c r="F40" i="4"/>
  <c r="N40" i="4"/>
  <c r="V40" i="4"/>
  <c r="H40" i="13"/>
  <c r="P40" i="13"/>
  <c r="X40" i="13"/>
  <c r="D40" i="12"/>
  <c r="L40" i="12"/>
  <c r="T40" i="12"/>
  <c r="F40" i="11"/>
  <c r="N40" i="11"/>
  <c r="V40" i="11"/>
  <c r="H40" i="10"/>
  <c r="P40" i="10"/>
  <c r="H40" i="7"/>
  <c r="P40" i="7"/>
  <c r="X40" i="7"/>
  <c r="Z40" i="7" s="1"/>
  <c r="J40" i="6"/>
  <c r="R40" i="6"/>
  <c r="J40" i="3"/>
  <c r="R40" i="3"/>
  <c r="D40" i="2"/>
  <c r="L40" i="2"/>
  <c r="T40" i="2"/>
  <c r="Z40" i="44"/>
  <c r="X40" i="55"/>
  <c r="Z40" i="55" s="1"/>
  <c r="X40" i="53"/>
  <c r="Z40" i="53" s="1"/>
  <c r="X40" i="51"/>
  <c r="Z40" i="51" s="1"/>
  <c r="X40" i="49"/>
  <c r="Z40" i="49" s="1"/>
  <c r="X40" i="45"/>
  <c r="Z40" i="45" s="1"/>
  <c r="X40" i="41"/>
  <c r="Z40" i="41" s="1"/>
  <c r="X40" i="38"/>
  <c r="Z40" i="38" s="1"/>
  <c r="Z39" i="40"/>
  <c r="Z40" i="30"/>
  <c r="Z39" i="22"/>
  <c r="X40" i="22"/>
  <c r="Z40" i="22" s="1"/>
  <c r="Z39" i="20"/>
  <c r="X40" i="20"/>
  <c r="Z40" i="20" s="1"/>
  <c r="Z39" i="15"/>
  <c r="Z39" i="14"/>
  <c r="Z39" i="13"/>
  <c r="Z39" i="10"/>
  <c r="X40" i="10"/>
  <c r="Z40" i="10" s="1"/>
  <c r="X40" i="18"/>
  <c r="Z40" i="18" s="1"/>
  <c r="Z40" i="13"/>
  <c r="Z40" i="11"/>
  <c r="Z39" i="6"/>
  <c r="X40" i="6"/>
  <c r="Z40" i="6" s="1"/>
  <c r="Z39" i="16"/>
  <c r="Z39" i="8"/>
  <c r="X40" i="8"/>
  <c r="Z40" i="8" s="1"/>
  <c r="X40" i="4"/>
  <c r="Z40" i="4" s="1"/>
  <c r="X40" i="2"/>
  <c r="Z40" i="2" s="1"/>
  <c r="Z24" i="41"/>
  <c r="X25" i="41"/>
  <c r="X25" i="55"/>
  <c r="X25" i="53"/>
  <c r="X25" i="51"/>
  <c r="X25" i="49"/>
  <c r="X25" i="47"/>
  <c r="X25" i="45"/>
  <c r="X25" i="43"/>
  <c r="X25" i="40"/>
  <c r="X25" i="27"/>
  <c r="Z24" i="27"/>
  <c r="X25" i="39"/>
  <c r="X25" i="37"/>
  <c r="X25" i="35"/>
  <c r="X25" i="33"/>
  <c r="X25" i="31"/>
  <c r="X25" i="29"/>
  <c r="Z24" i="25"/>
  <c r="Z24" i="23"/>
  <c r="Z24" i="21"/>
  <c r="Z24" i="19"/>
  <c r="Z24" i="17"/>
  <c r="Z25" i="14"/>
  <c r="Z24" i="24"/>
  <c r="Z24" i="14"/>
  <c r="X25" i="12"/>
  <c r="X25" i="10"/>
  <c r="X25" i="8"/>
  <c r="X25" i="13"/>
  <c r="X25" i="11"/>
  <c r="X25" i="9"/>
  <c r="X25" i="7"/>
  <c r="X25" i="5"/>
  <c r="X25" i="3"/>
  <c r="Z25" i="5" l="1"/>
  <c r="X42" i="5"/>
  <c r="Z42" i="5" s="1"/>
  <c r="R42" i="4"/>
  <c r="P42" i="15"/>
  <c r="C42" i="21"/>
  <c r="Q42" i="24"/>
  <c r="C42" i="26"/>
  <c r="G42" i="29"/>
  <c r="R42" i="6"/>
  <c r="J42" i="11"/>
  <c r="P42" i="5"/>
  <c r="U42" i="18"/>
  <c r="E42" i="27"/>
  <c r="P42" i="9"/>
  <c r="H42" i="12"/>
  <c r="G42" i="19"/>
  <c r="I42" i="28"/>
  <c r="N42" i="5"/>
  <c r="T42" i="4"/>
  <c r="F42" i="14"/>
  <c r="Q42" i="27"/>
  <c r="Z25" i="30"/>
  <c r="X42" i="30"/>
  <c r="Z42" i="30" s="1"/>
  <c r="T42" i="6"/>
  <c r="D42" i="8"/>
  <c r="L42" i="11"/>
  <c r="Q42" i="20"/>
  <c r="Y42" i="16"/>
  <c r="S42" i="39"/>
  <c r="C42" i="41"/>
  <c r="S42" i="46"/>
  <c r="S42" i="50"/>
  <c r="W42" i="54"/>
  <c r="G42" i="25"/>
  <c r="W42" i="32"/>
  <c r="M42" i="36"/>
  <c r="R42" i="39"/>
  <c r="W42" i="42"/>
  <c r="U42" i="47"/>
  <c r="J42" i="50"/>
  <c r="N42" i="54"/>
  <c r="I42" i="38"/>
  <c r="Q42" i="41"/>
  <c r="T42" i="47"/>
  <c r="C42" i="36"/>
  <c r="K42" i="29"/>
  <c r="O42" i="39"/>
  <c r="P42" i="45"/>
  <c r="Z25" i="48"/>
  <c r="X42" i="48"/>
  <c r="Z42" i="48" s="1"/>
  <c r="E42" i="51"/>
  <c r="E42" i="22"/>
  <c r="Y42" i="33"/>
  <c r="M42" i="38"/>
  <c r="U42" i="41"/>
  <c r="C42" i="44"/>
  <c r="W42" i="34"/>
  <c r="I42" i="53"/>
  <c r="M42" i="35"/>
  <c r="F42" i="1"/>
  <c r="V42" i="11"/>
  <c r="K42" i="37"/>
  <c r="W42" i="28"/>
  <c r="Q42" i="55"/>
  <c r="N42" i="12"/>
  <c r="E42" i="43"/>
  <c r="Z25" i="41"/>
  <c r="X42" i="41"/>
  <c r="Z25" i="7"/>
  <c r="X42" i="7"/>
  <c r="Z42" i="7" s="1"/>
  <c r="Z25" i="31"/>
  <c r="X42" i="31"/>
  <c r="Z42" i="31" s="1"/>
  <c r="Z25" i="43"/>
  <c r="X42" i="43"/>
  <c r="Z42" i="43" s="1"/>
  <c r="Z40" i="24"/>
  <c r="J42" i="4"/>
  <c r="H42" i="15"/>
  <c r="Y42" i="22"/>
  <c r="I42" i="24"/>
  <c r="W42" i="27"/>
  <c r="J42" i="6"/>
  <c r="R42" i="9"/>
  <c r="H42" i="5"/>
  <c r="M42" i="18"/>
  <c r="AA42" i="23"/>
  <c r="Z25" i="6"/>
  <c r="X42" i="6"/>
  <c r="Z42" i="6" s="1"/>
  <c r="H42" i="9"/>
  <c r="P42" i="13"/>
  <c r="U42" i="20"/>
  <c r="F42" i="5"/>
  <c r="L42" i="4"/>
  <c r="S42" i="17"/>
  <c r="I42" i="27"/>
  <c r="L42" i="6"/>
  <c r="T42" i="9"/>
  <c r="D42" i="11"/>
  <c r="I42" i="20"/>
  <c r="Q42" i="16"/>
  <c r="K42" i="39"/>
  <c r="K42" i="46"/>
  <c r="K42" i="50"/>
  <c r="O42" i="54"/>
  <c r="R42" i="26"/>
  <c r="O42" i="32"/>
  <c r="J42" i="39"/>
  <c r="O42" i="42"/>
  <c r="M42" i="47"/>
  <c r="F42" i="54"/>
  <c r="U42" i="33"/>
  <c r="T42" i="36"/>
  <c r="I42" i="41"/>
  <c r="P42" i="51"/>
  <c r="T42" i="55"/>
  <c r="N42" i="31"/>
  <c r="G42" i="37"/>
  <c r="P42" i="41"/>
  <c r="S42" i="23"/>
  <c r="C42" i="29"/>
  <c r="G42" i="39"/>
  <c r="P42" i="49"/>
  <c r="S42" i="25"/>
  <c r="H42" i="45"/>
  <c r="Q42" i="33"/>
  <c r="Z25" i="36"/>
  <c r="X42" i="36"/>
  <c r="Z42" i="36" s="1"/>
  <c r="E42" i="38"/>
  <c r="M42" i="41"/>
  <c r="P42" i="47"/>
  <c r="T42" i="51"/>
  <c r="O42" i="34"/>
  <c r="U42" i="55"/>
  <c r="E42" i="35"/>
  <c r="V42" i="12"/>
  <c r="R42" i="52"/>
  <c r="U42" i="43"/>
  <c r="O42" i="28"/>
  <c r="T42" i="40"/>
  <c r="I42" i="55"/>
  <c r="V42" i="13"/>
  <c r="Z25" i="40"/>
  <c r="X42" i="40"/>
  <c r="R42" i="2"/>
  <c r="Q42" i="22"/>
  <c r="O42" i="27"/>
  <c r="J42" i="9"/>
  <c r="R42" i="12"/>
  <c r="U42" i="16"/>
  <c r="AA42" i="14"/>
  <c r="E42" i="18"/>
  <c r="AA42" i="25"/>
  <c r="P42" i="6"/>
  <c r="P42" i="10"/>
  <c r="H42" i="13"/>
  <c r="M42" i="20"/>
  <c r="P42" i="3"/>
  <c r="X42" i="14"/>
  <c r="Z42" i="14" s="1"/>
  <c r="D42" i="4"/>
  <c r="K42" i="17"/>
  <c r="D42" i="6"/>
  <c r="L42" i="9"/>
  <c r="T42" i="12"/>
  <c r="I42" i="16"/>
  <c r="C42" i="39"/>
  <c r="C42" i="46"/>
  <c r="C42" i="50"/>
  <c r="G42" i="54"/>
  <c r="G42" i="32"/>
  <c r="G42" i="42"/>
  <c r="E42" i="47"/>
  <c r="S42" i="27"/>
  <c r="M42" i="33"/>
  <c r="L42" i="36"/>
  <c r="V42" i="42"/>
  <c r="D42" i="47"/>
  <c r="H42" i="51"/>
  <c r="L42" i="55"/>
  <c r="AA42" i="21"/>
  <c r="F42" i="31"/>
  <c r="Y42" i="35"/>
  <c r="Z25" i="38"/>
  <c r="X42" i="38"/>
  <c r="H42" i="41"/>
  <c r="V42" i="52"/>
  <c r="K42" i="23"/>
  <c r="W42" i="40"/>
  <c r="Y42" i="45"/>
  <c r="H42" i="49"/>
  <c r="K42" i="25"/>
  <c r="Y42" i="36"/>
  <c r="Z25" i="28"/>
  <c r="X42" i="28"/>
  <c r="Z42" i="28" s="1"/>
  <c r="I42" i="33"/>
  <c r="U42" i="39"/>
  <c r="E42" i="41"/>
  <c r="L42" i="51"/>
  <c r="G42" i="34"/>
  <c r="C42" i="30"/>
  <c r="M42" i="55"/>
  <c r="M42" i="43"/>
  <c r="K42" i="53"/>
  <c r="F42" i="12"/>
  <c r="J42" i="52"/>
  <c r="G42" i="28"/>
  <c r="F42" i="13"/>
  <c r="Z25" i="11"/>
  <c r="X42" i="11"/>
  <c r="Z42" i="11" s="1"/>
  <c r="Z25" i="35"/>
  <c r="X42" i="35"/>
  <c r="Z42" i="35" s="1"/>
  <c r="Z25" i="47"/>
  <c r="X42" i="47"/>
  <c r="Z42" i="47" s="1"/>
  <c r="V42" i="2"/>
  <c r="J42" i="2"/>
  <c r="R42" i="5"/>
  <c r="I42" i="22"/>
  <c r="G42" i="27"/>
  <c r="R42" i="7"/>
  <c r="J42" i="12"/>
  <c r="M42" i="16"/>
  <c r="Z25" i="19"/>
  <c r="X42" i="19"/>
  <c r="Z42" i="19" s="1"/>
  <c r="Y42" i="26"/>
  <c r="Z40" i="54"/>
  <c r="H42" i="6"/>
  <c r="H42" i="10"/>
  <c r="E42" i="20"/>
  <c r="H42" i="3"/>
  <c r="T42" i="15"/>
  <c r="T42" i="5"/>
  <c r="C42" i="17"/>
  <c r="T42" i="7"/>
  <c r="D42" i="9"/>
  <c r="L42" i="12"/>
  <c r="AA42" i="17"/>
  <c r="M42" i="28"/>
  <c r="W42" i="23"/>
  <c r="Y42" i="31"/>
  <c r="S42" i="40"/>
  <c r="F42" i="47"/>
  <c r="T42" i="45"/>
  <c r="K42" i="27"/>
  <c r="E42" i="33"/>
  <c r="D42" i="36"/>
  <c r="N42" i="42"/>
  <c r="AA42" i="48"/>
  <c r="D42" i="55"/>
  <c r="AA42" i="27"/>
  <c r="Q42" i="35"/>
  <c r="P42" i="38"/>
  <c r="N42" i="52"/>
  <c r="C42" i="23"/>
  <c r="U42" i="31"/>
  <c r="O42" i="40"/>
  <c r="Q42" i="45"/>
  <c r="W42" i="50"/>
  <c r="C42" i="25"/>
  <c r="Q42" i="36"/>
  <c r="V42" i="39"/>
  <c r="V42" i="50"/>
  <c r="W42" i="21"/>
  <c r="Z25" i="34"/>
  <c r="X42" i="34"/>
  <c r="Z42" i="34" s="1"/>
  <c r="R42" i="42"/>
  <c r="W42" i="48"/>
  <c r="D42" i="51"/>
  <c r="P42" i="55"/>
  <c r="U42" i="49"/>
  <c r="X42" i="18"/>
  <c r="Z42" i="18" s="1"/>
  <c r="S42" i="53"/>
  <c r="W42" i="36"/>
  <c r="E42" i="55"/>
  <c r="Z25" i="1"/>
  <c r="X42" i="1"/>
  <c r="Z42" i="1" s="1"/>
  <c r="Z25" i="24"/>
  <c r="X42" i="24"/>
  <c r="Z25" i="54"/>
  <c r="X42" i="54"/>
  <c r="Z42" i="54" s="1"/>
  <c r="N42" i="13"/>
  <c r="D42" i="40"/>
  <c r="Z25" i="33"/>
  <c r="X42" i="33"/>
  <c r="Z25" i="13"/>
  <c r="X42" i="13"/>
  <c r="Z25" i="37"/>
  <c r="X42" i="37"/>
  <c r="Z42" i="37" s="1"/>
  <c r="Z25" i="49"/>
  <c r="X42" i="49"/>
  <c r="N42" i="2"/>
  <c r="V42" i="3"/>
  <c r="T42" i="3"/>
  <c r="J42" i="5"/>
  <c r="T42" i="23"/>
  <c r="J42" i="7"/>
  <c r="R42" i="10"/>
  <c r="E42" i="16"/>
  <c r="J42" i="14"/>
  <c r="Q42" i="26"/>
  <c r="P42" i="7"/>
  <c r="Z25" i="21"/>
  <c r="X42" i="21"/>
  <c r="Z42" i="21" s="1"/>
  <c r="AA42" i="30"/>
  <c r="V42" i="4"/>
  <c r="U42" i="2"/>
  <c r="L42" i="5"/>
  <c r="Y42" i="18"/>
  <c r="U42" i="26"/>
  <c r="L42" i="7"/>
  <c r="T42" i="10"/>
  <c r="D42" i="12"/>
  <c r="S42" i="19"/>
  <c r="O42" i="23"/>
  <c r="Q42" i="31"/>
  <c r="AA42" i="38"/>
  <c r="U42" i="45"/>
  <c r="T42" i="49"/>
  <c r="J42" i="40"/>
  <c r="L42" i="45"/>
  <c r="Z25" i="52"/>
  <c r="X42" i="52"/>
  <c r="Z42" i="52" s="1"/>
  <c r="C42" i="27"/>
  <c r="Y42" i="40"/>
  <c r="S42" i="48"/>
  <c r="AA42" i="1"/>
  <c r="S42" i="28"/>
  <c r="I42" i="35"/>
  <c r="H42" i="38"/>
  <c r="Y42" i="49"/>
  <c r="Z42" i="49" s="1"/>
  <c r="F42" i="52"/>
  <c r="W42" i="26"/>
  <c r="M42" i="31"/>
  <c r="P42" i="35"/>
  <c r="W42" i="38"/>
  <c r="G42" i="40"/>
  <c r="I42" i="45"/>
  <c r="O42" i="50"/>
  <c r="AA42" i="32"/>
  <c r="I42" i="36"/>
  <c r="N42" i="39"/>
  <c r="AA42" i="42"/>
  <c r="N42" i="50"/>
  <c r="O42" i="21"/>
  <c r="E42" i="39"/>
  <c r="J42" i="42"/>
  <c r="O42" i="48"/>
  <c r="AA42" i="52"/>
  <c r="H42" i="55"/>
  <c r="M42" i="49"/>
  <c r="O42" i="36"/>
  <c r="W42" i="14"/>
  <c r="T42" i="41"/>
  <c r="Z25" i="39"/>
  <c r="X42" i="39"/>
  <c r="Z42" i="39" s="1"/>
  <c r="Y42" i="2"/>
  <c r="F42" i="2"/>
  <c r="N42" i="3"/>
  <c r="L42" i="3"/>
  <c r="AA42" i="19"/>
  <c r="L42" i="23"/>
  <c r="J42" i="10"/>
  <c r="R42" i="13"/>
  <c r="Z25" i="17"/>
  <c r="X42" i="17"/>
  <c r="Z42" i="17" s="1"/>
  <c r="Z25" i="4"/>
  <c r="X42" i="4"/>
  <c r="Z42" i="4" s="1"/>
  <c r="W42" i="17"/>
  <c r="I42" i="26"/>
  <c r="Z25" i="2"/>
  <c r="X42" i="2"/>
  <c r="Z42" i="2" s="1"/>
  <c r="H42" i="7"/>
  <c r="P42" i="11"/>
  <c r="S42" i="30"/>
  <c r="N42" i="4"/>
  <c r="D42" i="15"/>
  <c r="M42" i="2"/>
  <c r="D42" i="5"/>
  <c r="E42" i="13"/>
  <c r="Q42" i="18"/>
  <c r="M42" i="26"/>
  <c r="Y42" i="29"/>
  <c r="T42" i="2"/>
  <c r="D42" i="7"/>
  <c r="L42" i="10"/>
  <c r="T42" i="13"/>
  <c r="K42" i="19"/>
  <c r="G42" i="23"/>
  <c r="I42" i="31"/>
  <c r="S42" i="38"/>
  <c r="C42" i="40"/>
  <c r="M42" i="45"/>
  <c r="L42" i="49"/>
  <c r="AA42" i="41"/>
  <c r="D42" i="45"/>
  <c r="Q42" i="40"/>
  <c r="W42" i="44"/>
  <c r="K42" i="48"/>
  <c r="S42" i="1"/>
  <c r="K42" i="28"/>
  <c r="AA42" i="36"/>
  <c r="Q42" i="49"/>
  <c r="U42" i="53"/>
  <c r="O42" i="26"/>
  <c r="E42" i="31"/>
  <c r="H42" i="35"/>
  <c r="O42" i="38"/>
  <c r="W42" i="41"/>
  <c r="W42" i="46"/>
  <c r="G42" i="50"/>
  <c r="S42" i="54"/>
  <c r="S42" i="32"/>
  <c r="U42" i="37"/>
  <c r="F42" i="39"/>
  <c r="S42" i="42"/>
  <c r="Y42" i="47"/>
  <c r="F42" i="50"/>
  <c r="G42" i="21"/>
  <c r="U42" i="40"/>
  <c r="AA42" i="44"/>
  <c r="G42" i="48"/>
  <c r="S42" i="52"/>
  <c r="W42" i="1"/>
  <c r="E42" i="49"/>
  <c r="G42" i="36"/>
  <c r="Z25" i="16"/>
  <c r="X42" i="16"/>
  <c r="Z42" i="16" s="1"/>
  <c r="X42" i="46"/>
  <c r="Z42" i="46" s="1"/>
  <c r="X42" i="26"/>
  <c r="Z42" i="26" s="1"/>
  <c r="U42" i="24"/>
  <c r="L42" i="41"/>
  <c r="F42" i="10"/>
  <c r="V42" i="8"/>
  <c r="Z25" i="29"/>
  <c r="X42" i="29"/>
  <c r="Z42" i="29" s="1"/>
  <c r="Z25" i="9"/>
  <c r="X42" i="9"/>
  <c r="Z42" i="9" s="1"/>
  <c r="Z25" i="8"/>
  <c r="X42" i="8"/>
  <c r="Z42" i="8" s="1"/>
  <c r="Z25" i="51"/>
  <c r="X42" i="51"/>
  <c r="Z42" i="51" s="1"/>
  <c r="Z25" i="10"/>
  <c r="X42" i="10"/>
  <c r="Z42" i="10" s="1"/>
  <c r="Q42" i="2"/>
  <c r="R42" i="3"/>
  <c r="D42" i="3"/>
  <c r="T42" i="14"/>
  <c r="S42" i="21"/>
  <c r="S42" i="26"/>
  <c r="R42" i="8"/>
  <c r="J42" i="13"/>
  <c r="P42" i="4"/>
  <c r="O42" i="17"/>
  <c r="U42" i="27"/>
  <c r="P42" i="2"/>
  <c r="P42" i="8"/>
  <c r="H42" i="11"/>
  <c r="W42" i="19"/>
  <c r="K42" i="30"/>
  <c r="F42" i="4"/>
  <c r="V42" i="14"/>
  <c r="I42" i="18"/>
  <c r="E42" i="26"/>
  <c r="Q42" i="29"/>
  <c r="L42" i="2"/>
  <c r="T42" i="8"/>
  <c r="D42" i="10"/>
  <c r="L42" i="13"/>
  <c r="C42" i="19"/>
  <c r="W42" i="30"/>
  <c r="Z25" i="25"/>
  <c r="X42" i="25"/>
  <c r="Z42" i="25" s="1"/>
  <c r="Z25" i="32"/>
  <c r="X42" i="32"/>
  <c r="Z42" i="32" s="1"/>
  <c r="K42" i="38"/>
  <c r="S42" i="41"/>
  <c r="E42" i="45"/>
  <c r="D42" i="49"/>
  <c r="P42" i="53"/>
  <c r="W42" i="25"/>
  <c r="C42" i="35"/>
  <c r="Y42" i="38"/>
  <c r="I42" i="40"/>
  <c r="O42" i="44"/>
  <c r="C42" i="48"/>
  <c r="K42" i="1"/>
  <c r="C42" i="28"/>
  <c r="AA42" i="34"/>
  <c r="S42" i="36"/>
  <c r="H42" i="39"/>
  <c r="I42" i="49"/>
  <c r="M42" i="53"/>
  <c r="G42" i="26"/>
  <c r="G42" i="38"/>
  <c r="O42" i="41"/>
  <c r="O42" i="46"/>
  <c r="K42" i="54"/>
  <c r="K42" i="32"/>
  <c r="M42" i="37"/>
  <c r="K42" i="42"/>
  <c r="Q42" i="47"/>
  <c r="U42" i="51"/>
  <c r="U42" i="22"/>
  <c r="M42" i="40"/>
  <c r="S42" i="44"/>
  <c r="K42" i="52"/>
  <c r="O42" i="1"/>
  <c r="R42" i="1"/>
  <c r="Y42" i="53"/>
  <c r="V42" i="1"/>
  <c r="X42" i="44"/>
  <c r="Z42" i="44" s="1"/>
  <c r="V42" i="10"/>
  <c r="M42" i="24"/>
  <c r="D42" i="41"/>
  <c r="N42" i="11"/>
  <c r="Z25" i="45"/>
  <c r="X42" i="45"/>
  <c r="Z25" i="53"/>
  <c r="X42" i="53"/>
  <c r="Z42" i="53" s="1"/>
  <c r="Z25" i="3"/>
  <c r="X42" i="3"/>
  <c r="Z42" i="3" s="1"/>
  <c r="Z25" i="12"/>
  <c r="X42" i="12"/>
  <c r="Z42" i="12" s="1"/>
  <c r="Z25" i="27"/>
  <c r="X42" i="27"/>
  <c r="Z25" i="55"/>
  <c r="X42" i="55"/>
  <c r="J42" i="3"/>
  <c r="Z25" i="15"/>
  <c r="X42" i="15"/>
  <c r="Z42" i="15" s="1"/>
  <c r="K42" i="21"/>
  <c r="Y42" i="24"/>
  <c r="O42" i="29"/>
  <c r="J42" i="8"/>
  <c r="R42" i="11"/>
  <c r="H42" i="4"/>
  <c r="Y42" i="13"/>
  <c r="Z42" i="13" s="1"/>
  <c r="G42" i="17"/>
  <c r="M42" i="27"/>
  <c r="H42" i="2"/>
  <c r="H42" i="8"/>
  <c r="P42" i="12"/>
  <c r="O42" i="19"/>
  <c r="V42" i="5"/>
  <c r="F42" i="3"/>
  <c r="Y42" i="27"/>
  <c r="I42" i="29"/>
  <c r="D42" i="2"/>
  <c r="L42" i="8"/>
  <c r="T42" i="11"/>
  <c r="D42" i="13"/>
  <c r="Y42" i="20"/>
  <c r="O42" i="30"/>
  <c r="C42" i="38"/>
  <c r="K42" i="41"/>
  <c r="AA42" i="46"/>
  <c r="AA42" i="50"/>
  <c r="H42" i="53"/>
  <c r="O42" i="25"/>
  <c r="U42" i="36"/>
  <c r="AA42" i="39"/>
  <c r="R42" i="50"/>
  <c r="V42" i="54"/>
  <c r="Q42" i="38"/>
  <c r="Y42" i="41"/>
  <c r="Z42" i="41" s="1"/>
  <c r="G42" i="44"/>
  <c r="C42" i="1"/>
  <c r="G42" i="30"/>
  <c r="K42" i="36"/>
  <c r="Z25" i="50"/>
  <c r="X42" i="50"/>
  <c r="Z42" i="50" s="1"/>
  <c r="E42" i="53"/>
  <c r="AA42" i="28"/>
  <c r="W42" i="39"/>
  <c r="G42" i="41"/>
  <c r="G42" i="46"/>
  <c r="C42" i="54"/>
  <c r="C42" i="32"/>
  <c r="E42" i="37"/>
  <c r="N42" i="40"/>
  <c r="C42" i="42"/>
  <c r="I42" i="47"/>
  <c r="M42" i="51"/>
  <c r="M42" i="22"/>
  <c r="U42" i="38"/>
  <c r="E42" i="40"/>
  <c r="K42" i="44"/>
  <c r="C42" i="52"/>
  <c r="G42" i="1"/>
  <c r="J42" i="1"/>
  <c r="Z25" i="20"/>
  <c r="X42" i="20"/>
  <c r="Z42" i="20" s="1"/>
  <c r="Z25" i="23"/>
  <c r="X42" i="23"/>
  <c r="Z42" i="23" s="1"/>
  <c r="Q42" i="53"/>
  <c r="X42" i="22"/>
  <c r="Z42" i="22" s="1"/>
  <c r="U42" i="35"/>
  <c r="C42" i="37"/>
  <c r="N42" i="1"/>
  <c r="N42" i="10"/>
  <c r="E42" i="24"/>
  <c r="Y42" i="55"/>
  <c r="F42" i="11"/>
  <c r="Z42" i="38" l="1"/>
  <c r="Z42" i="40"/>
  <c r="Z42" i="33"/>
  <c r="Z42" i="55"/>
  <c r="Z42" i="24"/>
  <c r="Z42" i="27"/>
  <c r="Z42" i="45"/>
</calcChain>
</file>

<file path=xl/sharedStrings.xml><?xml version="1.0" encoding="utf-8"?>
<sst xmlns="http://schemas.openxmlformats.org/spreadsheetml/2006/main" count="6600" uniqueCount="129">
  <si>
    <t>Kwazulu-Natal: eThekwini (ETH) - Table C6 Quarterly Budget Statement - Financial Position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</si>
  <si>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</si>
  <si>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</si>
  <si>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</si>
  <si>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</si>
  <si>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</si>
  <si>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</si>
  <si>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</si>
  <si>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</si>
  <si>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</si>
  <si>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</si>
  <si>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</si>
  <si>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</si>
  <si>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</si>
  <si>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</si>
  <si>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</si>
  <si>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</si>
  <si>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</si>
  <si>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</si>
  <si>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</si>
  <si>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</si>
  <si>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</si>
  <si>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</si>
  <si>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</si>
  <si>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</si>
  <si>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</si>
  <si>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</si>
  <si>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</si>
  <si>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</si>
  <si>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</si>
  <si>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</si>
  <si>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</si>
  <si>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</si>
  <si>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</si>
  <si>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</si>
  <si>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</si>
  <si>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</si>
  <si>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</si>
  <si>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</si>
  <si>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</si>
  <si>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</si>
  <si>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</si>
  <si>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</si>
  <si>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</si>
  <si>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</si>
  <si>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</si>
  <si>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</si>
  <si>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</si>
  <si>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</si>
  <si>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</si>
  <si>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</si>
  <si>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</si>
  <si>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</si>
  <si>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</si>
  <si>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</si>
  <si>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</si>
  <si>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</si>
  <si>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</si>
  <si>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</si>
  <si>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</si>
  <si>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</si>
  <si>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</si>
  <si>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</si>
  <si>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</si>
  <si>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</si>
  <si>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</si>
  <si>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</si>
  <si>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</si>
  <si>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</si>
  <si>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</si>
  <si>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</si>
  <si>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Kwazulu-Natal: Umdoni (KZN212) - Table C6 Quarterly Budget Statement - Financial Position ( Waste water management                             ) for 4th Quarter ended 30 June 2022 (Figures Finalised as at 2022/08/09)</t>
  </si>
  <si>
    <t>Kwazulu-Natal: Umzumbe (KZN213) - Table C6 Quarterly Budget Statement - Financial Position ( Waste water management                             ) for 4th Quarter ended 30 June 2022 (Figures Finalised as at 2022/08/09)</t>
  </si>
  <si>
    <t>Kwazulu-Natal: uMuziwabantu (KZN214) - Table C6 Quarterly Budget Statement - Financial Position ( Waste water management                             ) for 4th Quarter ended 30 June 2022 (Figures Finalised as at 2022/08/09)</t>
  </si>
  <si>
    <t>Kwazulu-Natal: Ray Nkonyeni (KZN216) - Table C6 Quarterly Budget Statement - Financial Position ( Waste water management                             ) for 4th Quarter ended 30 June 2022 (Figures Finalised as at 2022/08/09)</t>
  </si>
  <si>
    <t>Kwazulu-Natal: Ugu (DC21) - Table C6 Quarterly Budget Statement - Financial Position ( Waste water management                             ) for 4th Quarter ended 30 June 2022 (Figures Finalised as at 2022/08/09)</t>
  </si>
  <si>
    <t>Kwazulu-Natal: uMshwathi (KZN221) - Table C6 Quarterly Budget Statement - Financial Position ( Waste water management                             ) for 4th Quarter ended 30 June 2022 (Figures Finalised as at 2022/08/09)</t>
  </si>
  <si>
    <t>Kwazulu-Natal: uMngeni (KZN222) - Table C6 Quarterly Budget Statement - Financial Position ( Waste water management                             ) for 4th Quarter ended 30 June 2022 (Figures Finalised as at 2022/08/09)</t>
  </si>
  <si>
    <t>Kwazulu-Natal: Mpofana (KZN223) - Table C6 Quarterly Budget Statement - Financial Position ( Waste water management                             ) for 4th Quarter ended 30 June 2022 (Figures Finalised as at 2022/08/09)</t>
  </si>
  <si>
    <t>Kwazulu-Natal: Impendle (KZN224) - Table C6 Quarterly Budget Statement - Financial Position ( Waste water management                             ) for 4th Quarter ended 30 June 2022 (Figures Finalised as at 2022/08/09)</t>
  </si>
  <si>
    <t>Kwazulu-Natal: Msunduzi (KZN225) - Table C6 Quarterly Budget Statement - Financial Position ( Waste water management                             ) for 4th Quarter ended 30 June 2022 (Figures Finalised as at 2022/08/09)</t>
  </si>
  <si>
    <t>Kwazulu-Natal: Mkhambathini (KZN226) - Table C6 Quarterly Budget Statement - Financial Position ( Waste water management                             ) for 4th Quarter ended 30 June 2022 (Figures Finalised as at 2022/08/09)</t>
  </si>
  <si>
    <t>Kwazulu-Natal: Richmond (KZN227) - Table C6 Quarterly Budget Statement - Financial Position ( Waste water management                             ) for 4th Quarter ended 30 June 2022 (Figures Finalised as at 2022/08/09)</t>
  </si>
  <si>
    <t>Kwazulu-Natal: uMgungundlovu (DC22) - Table C6 Quarterly Budget Statement - Financial Position ( Waste water management                             ) for 4th Quarter ended 30 June 2022 (Figures Finalised as at 2022/08/09)</t>
  </si>
  <si>
    <t>Kwazulu-Natal: Okhahlamba (KZN235) - Table C6 Quarterly Budget Statement - Financial Position ( Waste water management                             ) for 4th Quarter ended 30 June 2022 (Figures Finalised as at 2022/08/09)</t>
  </si>
  <si>
    <t>Kwazulu-Natal: Inkosi Langalibalele (KZN237) - Table C6 Quarterly Budget Statement - Financial Position ( Waste water management                             ) for 4th Quarter ended 30 June 2022 (Figures Finalised as at 2022/08/09)</t>
  </si>
  <si>
    <t>Kwazulu-Natal: Alfred Duma (KZN238) - Table C6 Quarterly Budget Statement - Financial Position ( Waste water management                             ) for 4th Quarter ended 30 June 2022 (Figures Finalised as at 2022/08/09)</t>
  </si>
  <si>
    <t>Kwazulu-Natal: Uthukela (DC23) - Table C6 Quarterly Budget Statement - Financial Position ( Waste water management                             ) for 4th Quarter ended 30 June 2022 (Figures Finalised as at 2022/08/09)</t>
  </si>
  <si>
    <t>Kwazulu-Natal: Endumeni (KZN241) - Table C6 Quarterly Budget Statement - Financial Position ( Waste water management                             ) for 4th Quarter ended 30 June 2022 (Figures Finalised as at 2022/08/09)</t>
  </si>
  <si>
    <t>Kwazulu-Natal: Nquthu (KZN242) - Table C6 Quarterly Budget Statement - Financial Position ( Waste water management                             ) for 4th Quarter ended 30 June 2022 (Figures Finalised as at 2022/08/09)</t>
  </si>
  <si>
    <t>Kwazulu-Natal: Msinga (KZN244) - Table C6 Quarterly Budget Statement - Financial Position ( Waste water management                             ) for 4th Quarter ended 30 June 2022 (Figures Finalised as at 2022/08/09)</t>
  </si>
  <si>
    <t>Kwazulu-Natal: Umvoti (KZN245) - Table C6 Quarterly Budget Statement - Financial Position ( Waste water management                             ) for 4th Quarter ended 30 June 2022 (Figures Finalised as at 2022/08/09)</t>
  </si>
  <si>
    <t>Kwazulu-Natal: Umzinyathi (DC24) - Table C6 Quarterly Budget Statement - Financial Position ( Waste water management                             ) for 4th Quarter ended 30 June 2022 (Figures Finalised as at 2022/08/09)</t>
  </si>
  <si>
    <t>Kwazulu-Natal: Newcastle (KZN252) - Table C6 Quarterly Budget Statement - Financial Position ( Waste water management                             ) for 4th Quarter ended 30 June 2022 (Figures Finalised as at 2022/08/09)</t>
  </si>
  <si>
    <t>Kwazulu-Natal: Emadlangeni (KZN253) - Table C6 Quarterly Budget Statement - Financial Position ( Waste water management                             ) for 4th Quarter ended 30 June 2022 (Figures Finalised as at 2022/08/09)</t>
  </si>
  <si>
    <t>Kwazulu-Natal: Dannhauser (KZN254) - Table C6 Quarterly Budget Statement - Financial Position ( Waste water management                             ) for 4th Quarter ended 30 June 2022 (Figures Finalised as at 2022/08/09)</t>
  </si>
  <si>
    <t>Kwazulu-Natal: Amajuba (DC25) - Table C6 Quarterly Budget Statement - Financial Position ( Waste water management                             ) for 4th Quarter ended 30 June 2022 (Figures Finalised as at 2022/08/09)</t>
  </si>
  <si>
    <t>Kwazulu-Natal: eDumbe (KZN261) - Table C6 Quarterly Budget Statement - Financial Position ( Waste water management                             ) for 4th Quarter ended 30 June 2022 (Figures Finalised as at 2022/08/09)</t>
  </si>
  <si>
    <t>Kwazulu-Natal: uPhongolo (KZN262) - Table C6 Quarterly Budget Statement - Financial Position ( Waste water management                             ) for 4th Quarter ended 30 June 2022 (Figures Finalised as at 2022/08/09)</t>
  </si>
  <si>
    <t>Kwazulu-Natal: Abaqulusi (KZN263) - Table C6 Quarterly Budget Statement - Financial Position ( Waste water management                             ) for 4th Quarter ended 30 June 2022 (Figures Finalised as at 2022/08/09)</t>
  </si>
  <si>
    <t>Kwazulu-Natal: Nongoma (KZN265) - Table C6 Quarterly Budget Statement - Financial Position ( Waste water management                             ) for 4th Quarter ended 30 June 2022 (Figures Finalised as at 2022/08/09)</t>
  </si>
  <si>
    <t>Kwazulu-Natal: Ulundi (KZN266) - Table C6 Quarterly Budget Statement - Financial Position ( Waste water management                             ) for 4th Quarter ended 30 June 2022 (Figures Finalised as at 2022/08/09)</t>
  </si>
  <si>
    <t>Kwazulu-Natal: Zululand (DC26) - Table C6 Quarterly Budget Statement - Financial Position ( Waste water management                             ) for 4th Quarter ended 30 June 2022 (Figures Finalised as at 2022/08/09)</t>
  </si>
  <si>
    <t>Kwazulu-Natal: Umhlabuyalingana (KZN271) - Table C6 Quarterly Budget Statement - Financial Position ( Waste water management                             ) for 4th Quarter ended 30 June 2022 (Figures Finalised as at 2022/08/09)</t>
  </si>
  <si>
    <t>Kwazulu-Natal: Jozini (KZN272) - Table C6 Quarterly Budget Statement - Financial Position ( Waste water management                             ) for 4th Quarter ended 30 June 2022 (Figures Finalised as at 2022/08/09)</t>
  </si>
  <si>
    <t>Kwazulu-Natal: Mtubatuba (KZN275) - Table C6 Quarterly Budget Statement - Financial Position ( Waste water management                             ) for 4th Quarter ended 30 June 2022 (Figures Finalised as at 2022/08/09)</t>
  </si>
  <si>
    <t>Kwazulu-Natal: Hlabisa Big Five (KZN276) - Table C6 Quarterly Budget Statement - Financial Position ( Waste water management                             ) for 4th Quarter ended 30 June 2022 (Figures Finalised as at 2022/08/09)</t>
  </si>
  <si>
    <t>Kwazulu-Natal: Umkhanyakude (DC27) - Table C6 Quarterly Budget Statement - Financial Position ( Waste water management                             ) for 4th Quarter ended 30 June 2022 (Figures Finalised as at 2022/08/09)</t>
  </si>
  <si>
    <t>Kwazulu-Natal: Mfolozi (KZN281) - Table C6 Quarterly Budget Statement - Financial Position ( Waste water management                             ) for 4th Quarter ended 30 June 2022 (Figures Finalised as at 2022/08/09)</t>
  </si>
  <si>
    <t>Kwazulu-Natal: uMhlathuze (KZN282) - Table C6 Quarterly Budget Statement - Financial Position ( Waste water management                             ) for 4th Quarter ended 30 June 2022 (Figures Finalised as at 2022/08/09)</t>
  </si>
  <si>
    <t>Kwazulu-Natal: uMlalazi (KZN284) - Table C6 Quarterly Budget Statement - Financial Position ( Waste water management                             ) for 4th Quarter ended 30 June 2022 (Figures Finalised as at 2022/08/09)</t>
  </si>
  <si>
    <t>Kwazulu-Natal: Mthonjaneni (KZN285) - Table C6 Quarterly Budget Statement - Financial Position ( Waste water management                             ) for 4th Quarter ended 30 June 2022 (Figures Finalised as at 2022/08/09)</t>
  </si>
  <si>
    <t>Kwazulu-Natal: Nkandla (KZN286) - Table C6 Quarterly Budget Statement - Financial Position ( Waste water management                             ) for 4th Quarter ended 30 June 2022 (Figures Finalised as at 2022/08/09)</t>
  </si>
  <si>
    <t>Kwazulu-Natal: King Cetshwayo (DC28) - Table C6 Quarterly Budget Statement - Financial Position ( Waste water management                             ) for 4th Quarter ended 30 June 2022 (Figures Finalised as at 2022/08/09)</t>
  </si>
  <si>
    <t>Kwazulu-Natal: Mandeni (KZN291) - Table C6 Quarterly Budget Statement - Financial Position ( Waste water management                             ) for 4th Quarter ended 30 June 2022 (Figures Finalised as at 2022/08/09)</t>
  </si>
  <si>
    <t>Kwazulu-Natal: KwaDukuza (KZN292) - Table C6 Quarterly Budget Statement - Financial Position ( Waste water management                             ) for 4th Quarter ended 30 June 2022 (Figures Finalised as at 2022/08/09)</t>
  </si>
  <si>
    <t>Kwazulu-Natal: Ndwedwe (KZN293) - Table C6 Quarterly Budget Statement - Financial Position ( Waste water management                             ) for 4th Quarter ended 30 June 2022 (Figures Finalised as at 2022/08/09)</t>
  </si>
  <si>
    <t>Kwazulu-Natal: Maphumulo (KZN294) - Table C6 Quarterly Budget Statement - Financial Position ( Waste water management                             ) for 4th Quarter ended 30 June 2022 (Figures Finalised as at 2022/08/09)</t>
  </si>
  <si>
    <t>Kwazulu-Natal: iLembe (DC29) - Table C6 Quarterly Budget Statement - Financial Position ( Waste water management                             ) for 4th Quarter ended 30 June 2022 (Figures Finalised as at 2022/08/09)</t>
  </si>
  <si>
    <t>Kwazulu-Natal: Greater Kokstad (KZN433) - Table C6 Quarterly Budget Statement - Financial Position ( Waste water management                             ) for 4th Quarter ended 30 June 2022 (Figures Finalised as at 2022/08/09)</t>
  </si>
  <si>
    <t>Kwazulu-Natal: Ubuhlebezwe (KZN434) - Table C6 Quarterly Budget Statement - Financial Position ( Waste water management                             ) for 4th Quarter ended 30 June 2022 (Figures Finalised as at 2022/08/09)</t>
  </si>
  <si>
    <t>Kwazulu-Natal: Umzimkhulu (KZN435) - Table C6 Quarterly Budget Statement - Financial Position ( Waste water management                             ) for 4th Quarter ended 30 June 2022 (Figures Finalised as at 2022/08/09)</t>
  </si>
  <si>
    <t>Kwazulu-Natal: Dr Nkosazana Dlamini Zuma (KZN436) - Table C6 Quarterly Budget Statement - Financial Position ( Waste water management                             ) for 4th Quarter ended 30 June 2022 (Figures Finalised as at 2022/08/09)</t>
  </si>
  <si>
    <t>Kwazulu-Natal: Harry Gwala (DC43) - Table C6 Quarterly Budget Statement - Financial Position ( Waste water management                             ) for 4th Quarter ended 30 June 2022 (Figures Finalised as at 2022/08/09)</t>
  </si>
  <si>
    <t>Summary - Table C6 Quarterly Budget Statement - Financial Position ( Waste water management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</si>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</sst>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-181423274</v>
      </c>
      <c r="D6" s="18"/>
      <c r="E6" s="19">
        <v>-256145000</v>
      </c>
      <c r="F6" s="20">
        <v>-2603412640</v>
      </c>
      <c r="G6" s="20">
        <v>49072416</v>
      </c>
      <c r="H6" s="20">
        <v>-20812662</v>
      </c>
      <c r="I6" s="20">
        <v>-126929742</v>
      </c>
      <c r="J6" s="20">
        <v>-98669988</v>
      </c>
      <c r="K6" s="20">
        <v>-28748148</v>
      </c>
      <c r="L6" s="20">
        <v>-32029748</v>
      </c>
      <c r="M6" s="20">
        <v>-163205054</v>
      </c>
      <c r="N6" s="20">
        <v>-223982950</v>
      </c>
      <c r="O6" s="20">
        <v>-59394048</v>
      </c>
      <c r="P6" s="20">
        <v>62923210</v>
      </c>
      <c r="Q6" s="20">
        <v>-68382167</v>
      </c>
      <c r="R6" s="20">
        <v>-64853005</v>
      </c>
      <c r="S6" s="20">
        <v>-74190190</v>
      </c>
      <c r="T6" s="20">
        <v>237992271</v>
      </c>
      <c r="U6" s="20">
        <v>-163151387</v>
      </c>
      <c r="V6" s="20">
        <v>650694</v>
      </c>
      <c r="W6" s="20">
        <v>-386855249</v>
      </c>
      <c r="X6" s="20">
        <v>-2603412640</v>
      </c>
      <c r="Y6" s="20">
        <v>2216557391</v>
      </c>
      <c r="Z6" s="21">
        <v>-85.140455913281571</v>
      </c>
      <c r="AA6" s="22">
        <v>-2603412640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-1188932</v>
      </c>
      <c r="D8" s="18"/>
      <c r="E8" s="19">
        <v>18474480</v>
      </c>
      <c r="F8" s="20">
        <v>91185670</v>
      </c>
      <c r="G8" s="20">
        <v>-14126039</v>
      </c>
      <c r="H8" s="20">
        <v>-32666950</v>
      </c>
      <c r="I8" s="20">
        <v>166552120</v>
      </c>
      <c r="J8" s="20">
        <v>119759131</v>
      </c>
      <c r="K8" s="20">
        <v>-120602398</v>
      </c>
      <c r="L8" s="20">
        <v>23244565</v>
      </c>
      <c r="M8" s="20">
        <v>11977153</v>
      </c>
      <c r="N8" s="20">
        <v>-85380680</v>
      </c>
      <c r="O8" s="20">
        <v>49340141</v>
      </c>
      <c r="P8" s="20">
        <v>12479009</v>
      </c>
      <c r="Q8" s="20">
        <v>35527785</v>
      </c>
      <c r="R8" s="20">
        <v>97346935</v>
      </c>
      <c r="S8" s="20">
        <v>84513918</v>
      </c>
      <c r="T8" s="20">
        <v>13127710</v>
      </c>
      <c r="U8" s="20">
        <v>-15950502</v>
      </c>
      <c r="V8" s="20">
        <v>81691126</v>
      </c>
      <c r="W8" s="20">
        <v>213416512</v>
      </c>
      <c r="X8" s="20">
        <v>91185670</v>
      </c>
      <c r="Y8" s="20">
        <v>122230842</v>
      </c>
      <c r="Z8" s="21">
        <v>134.04610834136548</v>
      </c>
      <c r="AA8" s="22">
        <v>91185670</v>
      </c>
    </row>
    <row r="9" spans="1:27" x14ac:dyDescent="0.25">
      <c r="A9" s="23" t="s">
        <v>37</v>
      </c>
      <c r="B9" s="17" t="s">
        <v>32</v>
      </c>
      <c r="C9" s="18">
        <v>-9256884</v>
      </c>
      <c r="D9" s="18"/>
      <c r="E9" s="19"/>
      <c r="F9" s="20">
        <v>11178720</v>
      </c>
      <c r="G9" s="20">
        <v>-7435351</v>
      </c>
      <c r="H9" s="20">
        <v>9721485</v>
      </c>
      <c r="I9" s="20">
        <v>-324207</v>
      </c>
      <c r="J9" s="20">
        <v>1961927</v>
      </c>
      <c r="K9" s="20">
        <v>-20437394</v>
      </c>
      <c r="L9" s="20">
        <v>12092127</v>
      </c>
      <c r="M9" s="20">
        <v>20390186</v>
      </c>
      <c r="N9" s="20">
        <v>12044919</v>
      </c>
      <c r="O9" s="20">
        <v>-1650936</v>
      </c>
      <c r="P9" s="20">
        <v>-15281898</v>
      </c>
      <c r="Q9" s="20">
        <v>52124</v>
      </c>
      <c r="R9" s="20">
        <v>-16880710</v>
      </c>
      <c r="S9" s="20">
        <v>5551063</v>
      </c>
      <c r="T9" s="20">
        <v>-19394430</v>
      </c>
      <c r="U9" s="20">
        <v>14628445</v>
      </c>
      <c r="V9" s="20">
        <v>785078</v>
      </c>
      <c r="W9" s="20">
        <v>-2088786</v>
      </c>
      <c r="X9" s="20">
        <v>11178720</v>
      </c>
      <c r="Y9" s="20">
        <v>-13267506</v>
      </c>
      <c r="Z9" s="21">
        <v>-118.68537721671176</v>
      </c>
      <c r="AA9" s="22">
        <v>11178720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334672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-191534418</v>
      </c>
      <c r="D12" s="29">
        <f>SUM(D6:D11)</f>
        <v>0</v>
      </c>
      <c r="E12" s="30">
        <f t="shared" si="0"/>
        <v>-237670520</v>
      </c>
      <c r="F12" s="31">
        <f t="shared" si="0"/>
        <v>-2501048250</v>
      </c>
      <c r="G12" s="31">
        <f t="shared" si="0"/>
        <v>27511026</v>
      </c>
      <c r="H12" s="31">
        <f t="shared" si="0"/>
        <v>-43758127</v>
      </c>
      <c r="I12" s="31">
        <f t="shared" si="0"/>
        <v>39298171</v>
      </c>
      <c r="J12" s="31">
        <f t="shared" si="0"/>
        <v>23051070</v>
      </c>
      <c r="K12" s="31">
        <f t="shared" si="0"/>
        <v>-169787940</v>
      </c>
      <c r="L12" s="31">
        <f t="shared" si="0"/>
        <v>3306944</v>
      </c>
      <c r="M12" s="31">
        <f t="shared" si="0"/>
        <v>-130837715</v>
      </c>
      <c r="N12" s="31">
        <f t="shared" si="0"/>
        <v>-297318711</v>
      </c>
      <c r="O12" s="31">
        <f t="shared" si="0"/>
        <v>-11704843</v>
      </c>
      <c r="P12" s="31">
        <f t="shared" si="0"/>
        <v>60120321</v>
      </c>
      <c r="Q12" s="31">
        <f t="shared" si="0"/>
        <v>-32802258</v>
      </c>
      <c r="R12" s="31">
        <f t="shared" si="0"/>
        <v>15613220</v>
      </c>
      <c r="S12" s="31">
        <f t="shared" si="0"/>
        <v>15874791</v>
      </c>
      <c r="T12" s="31">
        <f t="shared" si="0"/>
        <v>231725551</v>
      </c>
      <c r="U12" s="31">
        <f t="shared" si="0"/>
        <v>-164473444</v>
      </c>
      <c r="V12" s="31">
        <f t="shared" si="0"/>
        <v>83126898</v>
      </c>
      <c r="W12" s="31">
        <f t="shared" si="0"/>
        <v>-175527523</v>
      </c>
      <c r="X12" s="31">
        <f t="shared" si="0"/>
        <v>-2501048250</v>
      </c>
      <c r="Y12" s="31">
        <f t="shared" si="0"/>
        <v>2325520727</v>
      </c>
      <c r="Z12" s="32">
        <f>+IF(X12&lt;&gt;0,+(Y12/X12)*100,0)</f>
        <v>-92.981841793735882</v>
      </c>
      <c r="AA12" s="33">
        <f>SUM(AA6:AA11)</f>
        <v>-2501048250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83890518</v>
      </c>
      <c r="D19" s="18"/>
      <c r="E19" s="19">
        <v>7866158410</v>
      </c>
      <c r="F19" s="20">
        <v>7904425030</v>
      </c>
      <c r="G19" s="20">
        <v>-192658698</v>
      </c>
      <c r="H19" s="20">
        <v>43740770</v>
      </c>
      <c r="I19" s="20">
        <v>-10525329</v>
      </c>
      <c r="J19" s="20">
        <v>-159443257</v>
      </c>
      <c r="K19" s="20">
        <v>158963314</v>
      </c>
      <c r="L19" s="20">
        <v>-8603363</v>
      </c>
      <c r="M19" s="20">
        <v>-3927374</v>
      </c>
      <c r="N19" s="20">
        <v>146432577</v>
      </c>
      <c r="O19" s="20">
        <v>-47092966</v>
      </c>
      <c r="P19" s="20">
        <v>16054237</v>
      </c>
      <c r="Q19" s="20">
        <v>-40553696</v>
      </c>
      <c r="R19" s="20">
        <v>-71592425</v>
      </c>
      <c r="S19" s="20">
        <v>-12706542</v>
      </c>
      <c r="T19" s="20">
        <v>-17395098</v>
      </c>
      <c r="U19" s="20">
        <v>49909078</v>
      </c>
      <c r="V19" s="20">
        <v>19807438</v>
      </c>
      <c r="W19" s="20">
        <v>-64795667</v>
      </c>
      <c r="X19" s="20">
        <v>7904425030</v>
      </c>
      <c r="Y19" s="20">
        <v>-7969220697</v>
      </c>
      <c r="Z19" s="21">
        <v>-100.81973915565115</v>
      </c>
      <c r="AA19" s="22">
        <v>7904425030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-8876</v>
      </c>
      <c r="D22" s="18"/>
      <c r="E22" s="19"/>
      <c r="F22" s="20"/>
      <c r="G22" s="20">
        <v>-740</v>
      </c>
      <c r="H22" s="20">
        <v>-740</v>
      </c>
      <c r="I22" s="20">
        <v>-758</v>
      </c>
      <c r="J22" s="20">
        <v>-2238</v>
      </c>
      <c r="K22" s="20">
        <v>-754</v>
      </c>
      <c r="L22" s="20">
        <v>-730</v>
      </c>
      <c r="M22" s="20">
        <v>-754</v>
      </c>
      <c r="N22" s="20">
        <v>-2238</v>
      </c>
      <c r="O22" s="20">
        <v>-754</v>
      </c>
      <c r="P22" s="20">
        <v>-681</v>
      </c>
      <c r="Q22" s="20">
        <v>-754</v>
      </c>
      <c r="R22" s="20">
        <v>-2189</v>
      </c>
      <c r="S22" s="20">
        <v>-730</v>
      </c>
      <c r="T22" s="20">
        <v>-754</v>
      </c>
      <c r="U22" s="20">
        <v>-438</v>
      </c>
      <c r="V22" s="20">
        <v>-1922</v>
      </c>
      <c r="W22" s="20">
        <v>-8587</v>
      </c>
      <c r="X22" s="20"/>
      <c r="Y22" s="20">
        <v>-8587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83881642</v>
      </c>
      <c r="D24" s="29">
        <f>SUM(D15:D23)</f>
        <v>0</v>
      </c>
      <c r="E24" s="36">
        <f t="shared" si="1"/>
        <v>7866158410</v>
      </c>
      <c r="F24" s="37">
        <f t="shared" si="1"/>
        <v>7904425030</v>
      </c>
      <c r="G24" s="37">
        <f t="shared" si="1"/>
        <v>-192659438</v>
      </c>
      <c r="H24" s="37">
        <f t="shared" si="1"/>
        <v>43740030</v>
      </c>
      <c r="I24" s="37">
        <f t="shared" si="1"/>
        <v>-10526087</v>
      </c>
      <c r="J24" s="37">
        <f t="shared" si="1"/>
        <v>-159445495</v>
      </c>
      <c r="K24" s="37">
        <f t="shared" si="1"/>
        <v>158962560</v>
      </c>
      <c r="L24" s="37">
        <f t="shared" si="1"/>
        <v>-8604093</v>
      </c>
      <c r="M24" s="37">
        <f t="shared" si="1"/>
        <v>-3928128</v>
      </c>
      <c r="N24" s="37">
        <f t="shared" si="1"/>
        <v>146430339</v>
      </c>
      <c r="O24" s="37">
        <f t="shared" si="1"/>
        <v>-47093720</v>
      </c>
      <c r="P24" s="37">
        <f t="shared" si="1"/>
        <v>16053556</v>
      </c>
      <c r="Q24" s="37">
        <f t="shared" si="1"/>
        <v>-40554450</v>
      </c>
      <c r="R24" s="37">
        <f t="shared" si="1"/>
        <v>-71594614</v>
      </c>
      <c r="S24" s="37">
        <f t="shared" si="1"/>
        <v>-12707272</v>
      </c>
      <c r="T24" s="37">
        <f t="shared" si="1"/>
        <v>-17395852</v>
      </c>
      <c r="U24" s="37">
        <f t="shared" si="1"/>
        <v>49908640</v>
      </c>
      <c r="V24" s="37">
        <f t="shared" si="1"/>
        <v>19805516</v>
      </c>
      <c r="W24" s="37">
        <f t="shared" si="1"/>
        <v>-64804254</v>
      </c>
      <c r="X24" s="37">
        <f t="shared" si="1"/>
        <v>7904425030</v>
      </c>
      <c r="Y24" s="37">
        <f t="shared" si="1"/>
        <v>-7969229284</v>
      </c>
      <c r="Z24" s="38">
        <f>+IF(X24&lt;&gt;0,+(Y24/X24)*100,0)</f>
        <v>-100.81984779100372</v>
      </c>
      <c r="AA24" s="39">
        <f>SUM(AA15:AA23)</f>
        <v>7904425030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-107652776</v>
      </c>
      <c r="D25" s="29">
        <f>+D12+D24</f>
        <v>0</v>
      </c>
      <c r="E25" s="30">
        <f t="shared" si="2"/>
        <v>7628487890</v>
      </c>
      <c r="F25" s="31">
        <f t="shared" si="2"/>
        <v>5403376780</v>
      </c>
      <c r="G25" s="31">
        <f t="shared" si="2"/>
        <v>-165148412</v>
      </c>
      <c r="H25" s="31">
        <f t="shared" si="2"/>
        <v>-18097</v>
      </c>
      <c r="I25" s="31">
        <f t="shared" si="2"/>
        <v>28772084</v>
      </c>
      <c r="J25" s="31">
        <f t="shared" si="2"/>
        <v>-136394425</v>
      </c>
      <c r="K25" s="31">
        <f t="shared" si="2"/>
        <v>-10825380</v>
      </c>
      <c r="L25" s="31">
        <f t="shared" si="2"/>
        <v>-5297149</v>
      </c>
      <c r="M25" s="31">
        <f t="shared" si="2"/>
        <v>-134765843</v>
      </c>
      <c r="N25" s="31">
        <f t="shared" si="2"/>
        <v>-150888372</v>
      </c>
      <c r="O25" s="31">
        <f t="shared" si="2"/>
        <v>-58798563</v>
      </c>
      <c r="P25" s="31">
        <f t="shared" si="2"/>
        <v>76173877</v>
      </c>
      <c r="Q25" s="31">
        <f t="shared" si="2"/>
        <v>-73356708</v>
      </c>
      <c r="R25" s="31">
        <f t="shared" si="2"/>
        <v>-55981394</v>
      </c>
      <c r="S25" s="31">
        <f t="shared" si="2"/>
        <v>3167519</v>
      </c>
      <c r="T25" s="31">
        <f t="shared" si="2"/>
        <v>214329699</v>
      </c>
      <c r="U25" s="31">
        <f t="shared" si="2"/>
        <v>-114564804</v>
      </c>
      <c r="V25" s="31">
        <f t="shared" si="2"/>
        <v>102932414</v>
      </c>
      <c r="W25" s="31">
        <f t="shared" si="2"/>
        <v>-240331777</v>
      </c>
      <c r="X25" s="31">
        <f t="shared" si="2"/>
        <v>5403376780</v>
      </c>
      <c r="Y25" s="31">
        <f t="shared" si="2"/>
        <v>-5643708557</v>
      </c>
      <c r="Z25" s="32">
        <f>+IF(X25&lt;&gt;0,+(Y25/X25)*100,0)</f>
        <v>-104.44780711738559</v>
      </c>
      <c r="AA25" s="33">
        <f>+AA12+AA24</f>
        <v>5403376780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-4845393</v>
      </c>
      <c r="D30" s="18"/>
      <c r="E30" s="19"/>
      <c r="F30" s="20"/>
      <c r="G30" s="20">
        <v>-958148</v>
      </c>
      <c r="H30" s="20">
        <v>10156654</v>
      </c>
      <c r="I30" s="20">
        <v>9829020</v>
      </c>
      <c r="J30" s="20">
        <v>19027526</v>
      </c>
      <c r="K30" s="20">
        <v>10156654</v>
      </c>
      <c r="L30" s="20">
        <v>9829020</v>
      </c>
      <c r="M30" s="20">
        <v>-38736820</v>
      </c>
      <c r="N30" s="20">
        <v>-18751146</v>
      </c>
      <c r="O30" s="20">
        <v>-1483567</v>
      </c>
      <c r="P30" s="20">
        <v>8832043</v>
      </c>
      <c r="Q30" s="20">
        <v>9778334</v>
      </c>
      <c r="R30" s="20">
        <v>17126810</v>
      </c>
      <c r="S30" s="20">
        <v>9588077</v>
      </c>
      <c r="T30" s="20">
        <v>9653158</v>
      </c>
      <c r="U30" s="20">
        <v>-25653723</v>
      </c>
      <c r="V30" s="20">
        <v>-6412488</v>
      </c>
      <c r="W30" s="20">
        <v>10990702</v>
      </c>
      <c r="X30" s="20"/>
      <c r="Y30" s="20">
        <v>10990702</v>
      </c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139998236</v>
      </c>
      <c r="D32" s="18"/>
      <c r="E32" s="19"/>
      <c r="F32" s="20"/>
      <c r="G32" s="20">
        <v>-311682532</v>
      </c>
      <c r="H32" s="20">
        <v>33535578</v>
      </c>
      <c r="I32" s="20">
        <v>-29436676</v>
      </c>
      <c r="J32" s="20">
        <v>-307583630</v>
      </c>
      <c r="K32" s="20">
        <v>134611977</v>
      </c>
      <c r="L32" s="20">
        <v>15903378</v>
      </c>
      <c r="M32" s="20">
        <v>-6125568</v>
      </c>
      <c r="N32" s="20">
        <v>144389787</v>
      </c>
      <c r="O32" s="20">
        <v>-20462861</v>
      </c>
      <c r="P32" s="20">
        <v>41558700</v>
      </c>
      <c r="Q32" s="20">
        <v>6998622</v>
      </c>
      <c r="R32" s="20">
        <v>28094461</v>
      </c>
      <c r="S32" s="20">
        <v>-9905266</v>
      </c>
      <c r="T32" s="20">
        <v>1292545</v>
      </c>
      <c r="U32" s="20">
        <v>63027035</v>
      </c>
      <c r="V32" s="20">
        <v>54414314</v>
      </c>
      <c r="W32" s="20">
        <v>-80685068</v>
      </c>
      <c r="X32" s="20"/>
      <c r="Y32" s="20">
        <v>-80685068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135152843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-312640680</v>
      </c>
      <c r="H34" s="31">
        <f t="shared" si="3"/>
        <v>43692232</v>
      </c>
      <c r="I34" s="31">
        <f t="shared" si="3"/>
        <v>-19607656</v>
      </c>
      <c r="J34" s="31">
        <f t="shared" si="3"/>
        <v>-288556104</v>
      </c>
      <c r="K34" s="31">
        <f t="shared" si="3"/>
        <v>144768631</v>
      </c>
      <c r="L34" s="31">
        <f t="shared" si="3"/>
        <v>25732398</v>
      </c>
      <c r="M34" s="31">
        <f t="shared" si="3"/>
        <v>-44862388</v>
      </c>
      <c r="N34" s="31">
        <f t="shared" si="3"/>
        <v>125638641</v>
      </c>
      <c r="O34" s="31">
        <f t="shared" si="3"/>
        <v>-21946428</v>
      </c>
      <c r="P34" s="31">
        <f t="shared" si="3"/>
        <v>50390743</v>
      </c>
      <c r="Q34" s="31">
        <f t="shared" si="3"/>
        <v>16776956</v>
      </c>
      <c r="R34" s="31">
        <f t="shared" si="3"/>
        <v>45221271</v>
      </c>
      <c r="S34" s="31">
        <f t="shared" si="3"/>
        <v>-317189</v>
      </c>
      <c r="T34" s="31">
        <f t="shared" si="3"/>
        <v>10945703</v>
      </c>
      <c r="U34" s="31">
        <f t="shared" si="3"/>
        <v>37373312</v>
      </c>
      <c r="V34" s="31">
        <f t="shared" si="3"/>
        <v>48001826</v>
      </c>
      <c r="W34" s="31">
        <f t="shared" si="3"/>
        <v>-69694366</v>
      </c>
      <c r="X34" s="31">
        <f t="shared" si="3"/>
        <v>0</v>
      </c>
      <c r="Y34" s="31">
        <f t="shared" si="3"/>
        <v>-69694366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109613602</v>
      </c>
      <c r="D37" s="18"/>
      <c r="E37" s="19"/>
      <c r="F37" s="20"/>
      <c r="G37" s="20">
        <v>-5516049</v>
      </c>
      <c r="H37" s="20"/>
      <c r="I37" s="20"/>
      <c r="J37" s="20">
        <v>-5516049</v>
      </c>
      <c r="K37" s="20"/>
      <c r="L37" s="20"/>
      <c r="M37" s="20">
        <v>-42560412</v>
      </c>
      <c r="N37" s="20">
        <v>-42560412</v>
      </c>
      <c r="O37" s="20">
        <v>-5367133</v>
      </c>
      <c r="P37" s="20"/>
      <c r="Q37" s="20"/>
      <c r="R37" s="20">
        <v>-5367133</v>
      </c>
      <c r="S37" s="20"/>
      <c r="T37" s="20"/>
      <c r="U37" s="20">
        <v>-43218846</v>
      </c>
      <c r="V37" s="20">
        <v>-43218846</v>
      </c>
      <c r="W37" s="20">
        <v>-96662440</v>
      </c>
      <c r="X37" s="20"/>
      <c r="Y37" s="20">
        <v>-96662440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109613602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-5516049</v>
      </c>
      <c r="H39" s="37">
        <f t="shared" si="4"/>
        <v>0</v>
      </c>
      <c r="I39" s="37">
        <f t="shared" si="4"/>
        <v>0</v>
      </c>
      <c r="J39" s="37">
        <f t="shared" si="4"/>
        <v>-5516049</v>
      </c>
      <c r="K39" s="37">
        <f t="shared" si="4"/>
        <v>0</v>
      </c>
      <c r="L39" s="37">
        <f t="shared" si="4"/>
        <v>0</v>
      </c>
      <c r="M39" s="37">
        <f t="shared" si="4"/>
        <v>-42560412</v>
      </c>
      <c r="N39" s="37">
        <f t="shared" si="4"/>
        <v>-42560412</v>
      </c>
      <c r="O39" s="37">
        <f t="shared" si="4"/>
        <v>-5367133</v>
      </c>
      <c r="P39" s="37">
        <f t="shared" si="4"/>
        <v>0</v>
      </c>
      <c r="Q39" s="37">
        <f t="shared" si="4"/>
        <v>0</v>
      </c>
      <c r="R39" s="37">
        <f t="shared" si="4"/>
        <v>-5367133</v>
      </c>
      <c r="S39" s="37">
        <f t="shared" si="4"/>
        <v>0</v>
      </c>
      <c r="T39" s="37">
        <f t="shared" si="4"/>
        <v>0</v>
      </c>
      <c r="U39" s="37">
        <f t="shared" si="4"/>
        <v>-43218846</v>
      </c>
      <c r="V39" s="37">
        <f t="shared" si="4"/>
        <v>-43218846</v>
      </c>
      <c r="W39" s="37">
        <f t="shared" si="4"/>
        <v>-96662440</v>
      </c>
      <c r="X39" s="37">
        <f t="shared" si="4"/>
        <v>0</v>
      </c>
      <c r="Y39" s="37">
        <f t="shared" si="4"/>
        <v>-96662440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244766445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-318156729</v>
      </c>
      <c r="H40" s="31">
        <f t="shared" si="5"/>
        <v>43692232</v>
      </c>
      <c r="I40" s="31">
        <f t="shared" si="5"/>
        <v>-19607656</v>
      </c>
      <c r="J40" s="31">
        <f t="shared" si="5"/>
        <v>-294072153</v>
      </c>
      <c r="K40" s="31">
        <f t="shared" si="5"/>
        <v>144768631</v>
      </c>
      <c r="L40" s="31">
        <f t="shared" si="5"/>
        <v>25732398</v>
      </c>
      <c r="M40" s="31">
        <f t="shared" si="5"/>
        <v>-87422800</v>
      </c>
      <c r="N40" s="31">
        <f t="shared" si="5"/>
        <v>83078229</v>
      </c>
      <c r="O40" s="31">
        <f t="shared" si="5"/>
        <v>-27313561</v>
      </c>
      <c r="P40" s="31">
        <f t="shared" si="5"/>
        <v>50390743</v>
      </c>
      <c r="Q40" s="31">
        <f t="shared" si="5"/>
        <v>16776956</v>
      </c>
      <c r="R40" s="31">
        <f t="shared" si="5"/>
        <v>39854138</v>
      </c>
      <c r="S40" s="31">
        <f t="shared" si="5"/>
        <v>-317189</v>
      </c>
      <c r="T40" s="31">
        <f t="shared" si="5"/>
        <v>10945703</v>
      </c>
      <c r="U40" s="31">
        <f t="shared" si="5"/>
        <v>-5845534</v>
      </c>
      <c r="V40" s="31">
        <f t="shared" si="5"/>
        <v>4782980</v>
      </c>
      <c r="W40" s="31">
        <f t="shared" si="5"/>
        <v>-166356806</v>
      </c>
      <c r="X40" s="31">
        <f t="shared" si="5"/>
        <v>0</v>
      </c>
      <c r="Y40" s="31">
        <f t="shared" si="5"/>
        <v>-166356806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-352419221</v>
      </c>
      <c r="D42" s="43">
        <f>+D25-D40</f>
        <v>0</v>
      </c>
      <c r="E42" s="44">
        <f t="shared" si="6"/>
        <v>7628487890</v>
      </c>
      <c r="F42" s="45">
        <f t="shared" si="6"/>
        <v>5403376780</v>
      </c>
      <c r="G42" s="45">
        <f t="shared" si="6"/>
        <v>153008317</v>
      </c>
      <c r="H42" s="45">
        <f t="shared" si="6"/>
        <v>-43710329</v>
      </c>
      <c r="I42" s="45">
        <f t="shared" si="6"/>
        <v>48379740</v>
      </c>
      <c r="J42" s="45">
        <f t="shared" si="6"/>
        <v>157677728</v>
      </c>
      <c r="K42" s="45">
        <f t="shared" si="6"/>
        <v>-155594011</v>
      </c>
      <c r="L42" s="45">
        <f t="shared" si="6"/>
        <v>-31029547</v>
      </c>
      <c r="M42" s="45">
        <f t="shared" si="6"/>
        <v>-47343043</v>
      </c>
      <c r="N42" s="45">
        <f t="shared" si="6"/>
        <v>-233966601</v>
      </c>
      <c r="O42" s="45">
        <f t="shared" si="6"/>
        <v>-31485002</v>
      </c>
      <c r="P42" s="45">
        <f t="shared" si="6"/>
        <v>25783134</v>
      </c>
      <c r="Q42" s="45">
        <f t="shared" si="6"/>
        <v>-90133664</v>
      </c>
      <c r="R42" s="45">
        <f t="shared" si="6"/>
        <v>-95835532</v>
      </c>
      <c r="S42" s="45">
        <f t="shared" si="6"/>
        <v>3484708</v>
      </c>
      <c r="T42" s="45">
        <f t="shared" si="6"/>
        <v>203383996</v>
      </c>
      <c r="U42" s="45">
        <f t="shared" si="6"/>
        <v>-108719270</v>
      </c>
      <c r="V42" s="45">
        <f t="shared" si="6"/>
        <v>98149434</v>
      </c>
      <c r="W42" s="45">
        <f t="shared" si="6"/>
        <v>-73974971</v>
      </c>
      <c r="X42" s="45">
        <f t="shared" si="6"/>
        <v>5403376780</v>
      </c>
      <c r="Y42" s="45">
        <f t="shared" si="6"/>
        <v>-5477351751</v>
      </c>
      <c r="Z42" s="46">
        <f>+IF(X42&lt;&gt;0,+(Y42/X42)*100,0)</f>
        <v>-101.3690507623642</v>
      </c>
      <c r="AA42" s="47">
        <f>+AA25-AA40</f>
        <v>5403376780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-228806003</v>
      </c>
      <c r="D45" s="18"/>
      <c r="E45" s="19">
        <v>-2343824110</v>
      </c>
      <c r="F45" s="20">
        <v>276473730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276473730</v>
      </c>
      <c r="Y45" s="20">
        <v>-276473730</v>
      </c>
      <c r="Z45" s="48">
        <v>-100</v>
      </c>
      <c r="AA45" s="22">
        <v>276473730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-228806003</v>
      </c>
      <c r="D48" s="51">
        <f>SUM(D45:D47)</f>
        <v>0</v>
      </c>
      <c r="E48" s="52">
        <f t="shared" si="7"/>
        <v>-2343824110</v>
      </c>
      <c r="F48" s="53">
        <f t="shared" si="7"/>
        <v>276473730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276473730</v>
      </c>
      <c r="Y48" s="53">
        <f t="shared" si="7"/>
        <v>-276473730</v>
      </c>
      <c r="Z48" s="54">
        <f>+IF(X48&lt;&gt;0,+(Y48/X48)*100,0)</f>
        <v>-100</v>
      </c>
      <c r="AA48" s="55">
        <f>SUM(AA45:AA47)</f>
        <v>276473730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-366</v>
      </c>
      <c r="D8" s="18"/>
      <c r="E8" s="19">
        <v>-366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-366</v>
      </c>
      <c r="D12" s="29">
        <f>SUM(D6:D11)</f>
        <v>0</v>
      </c>
      <c r="E12" s="30">
        <f t="shared" si="0"/>
        <v>-366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-407310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61355362</v>
      </c>
      <c r="D19" s="18"/>
      <c r="E19" s="19">
        <v>80536343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60948052</v>
      </c>
      <c r="D24" s="29">
        <f>SUM(D15:D23)</f>
        <v>0</v>
      </c>
      <c r="E24" s="36">
        <f t="shared" si="1"/>
        <v>80536343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60947686</v>
      </c>
      <c r="D25" s="29">
        <f>+D12+D24</f>
        <v>0</v>
      </c>
      <c r="E25" s="30">
        <f t="shared" si="2"/>
        <v>80535977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60947686</v>
      </c>
      <c r="D42" s="43">
        <f>+D25-D40</f>
        <v>0</v>
      </c>
      <c r="E42" s="44">
        <f t="shared" si="6"/>
        <v>80535977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-4400000</v>
      </c>
      <c r="F8" s="20"/>
      <c r="G8" s="20"/>
      <c r="H8" s="20"/>
      <c r="I8" s="20">
        <v>17735</v>
      </c>
      <c r="J8" s="20">
        <v>17735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17735</v>
      </c>
      <c r="X8" s="20"/>
      <c r="Y8" s="20">
        <v>17735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-4400000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17735</v>
      </c>
      <c r="J12" s="31">
        <f t="shared" si="0"/>
        <v>17735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17735</v>
      </c>
      <c r="X12" s="31">
        <f t="shared" si="0"/>
        <v>0</v>
      </c>
      <c r="Y12" s="31">
        <f t="shared" si="0"/>
        <v>17735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1976299600</v>
      </c>
      <c r="D19" s="18"/>
      <c r="E19" s="19">
        <v>84504560</v>
      </c>
      <c r="F19" s="20">
        <v>99896584</v>
      </c>
      <c r="G19" s="20">
        <v>1111720</v>
      </c>
      <c r="H19" s="20">
        <v>47451913</v>
      </c>
      <c r="I19" s="20">
        <v>1732571</v>
      </c>
      <c r="J19" s="20">
        <v>50296204</v>
      </c>
      <c r="K19" s="20">
        <v>-33106035</v>
      </c>
      <c r="L19" s="20">
        <v>3737261</v>
      </c>
      <c r="M19" s="20">
        <v>14109738</v>
      </c>
      <c r="N19" s="20">
        <v>-15259036</v>
      </c>
      <c r="O19" s="20">
        <v>4045538</v>
      </c>
      <c r="P19" s="20">
        <v>13391588</v>
      </c>
      <c r="Q19" s="20">
        <v>13662587</v>
      </c>
      <c r="R19" s="20">
        <v>31099713</v>
      </c>
      <c r="S19" s="20">
        <v>8662987</v>
      </c>
      <c r="T19" s="20">
        <v>13869939</v>
      </c>
      <c r="U19" s="20">
        <v>21468220</v>
      </c>
      <c r="V19" s="20">
        <v>44001146</v>
      </c>
      <c r="W19" s="20">
        <v>110138027</v>
      </c>
      <c r="X19" s="20">
        <v>99896584</v>
      </c>
      <c r="Y19" s="20">
        <v>10241443</v>
      </c>
      <c r="Z19" s="21">
        <v>10.252045255121036</v>
      </c>
      <c r="AA19" s="22">
        <v>99896584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1976299600</v>
      </c>
      <c r="D24" s="29">
        <f>SUM(D15:D23)</f>
        <v>0</v>
      </c>
      <c r="E24" s="36">
        <f t="shared" si="1"/>
        <v>84504560</v>
      </c>
      <c r="F24" s="37">
        <f t="shared" si="1"/>
        <v>99896584</v>
      </c>
      <c r="G24" s="37">
        <f t="shared" si="1"/>
        <v>1111720</v>
      </c>
      <c r="H24" s="37">
        <f t="shared" si="1"/>
        <v>47451913</v>
      </c>
      <c r="I24" s="37">
        <f t="shared" si="1"/>
        <v>1732571</v>
      </c>
      <c r="J24" s="37">
        <f t="shared" si="1"/>
        <v>50296204</v>
      </c>
      <c r="K24" s="37">
        <f t="shared" si="1"/>
        <v>-33106035</v>
      </c>
      <c r="L24" s="37">
        <f t="shared" si="1"/>
        <v>3737261</v>
      </c>
      <c r="M24" s="37">
        <f t="shared" si="1"/>
        <v>14109738</v>
      </c>
      <c r="N24" s="37">
        <f t="shared" si="1"/>
        <v>-15259036</v>
      </c>
      <c r="O24" s="37">
        <f t="shared" si="1"/>
        <v>4045538</v>
      </c>
      <c r="P24" s="37">
        <f t="shared" si="1"/>
        <v>13391588</v>
      </c>
      <c r="Q24" s="37">
        <f t="shared" si="1"/>
        <v>13662587</v>
      </c>
      <c r="R24" s="37">
        <f t="shared" si="1"/>
        <v>31099713</v>
      </c>
      <c r="S24" s="37">
        <f t="shared" si="1"/>
        <v>8662987</v>
      </c>
      <c r="T24" s="37">
        <f t="shared" si="1"/>
        <v>13869939</v>
      </c>
      <c r="U24" s="37">
        <f t="shared" si="1"/>
        <v>21468220</v>
      </c>
      <c r="V24" s="37">
        <f t="shared" si="1"/>
        <v>44001146</v>
      </c>
      <c r="W24" s="37">
        <f t="shared" si="1"/>
        <v>110138027</v>
      </c>
      <c r="X24" s="37">
        <f t="shared" si="1"/>
        <v>99896584</v>
      </c>
      <c r="Y24" s="37">
        <f t="shared" si="1"/>
        <v>10241443</v>
      </c>
      <c r="Z24" s="38">
        <f>+IF(X24&lt;&gt;0,+(Y24/X24)*100,0)</f>
        <v>10.252045255121036</v>
      </c>
      <c r="AA24" s="39">
        <f>SUM(AA15:AA23)</f>
        <v>99896584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1976299600</v>
      </c>
      <c r="D25" s="29">
        <f>+D12+D24</f>
        <v>0</v>
      </c>
      <c r="E25" s="30">
        <f t="shared" si="2"/>
        <v>80104560</v>
      </c>
      <c r="F25" s="31">
        <f t="shared" si="2"/>
        <v>99896584</v>
      </c>
      <c r="G25" s="31">
        <f t="shared" si="2"/>
        <v>1111720</v>
      </c>
      <c r="H25" s="31">
        <f t="shared" si="2"/>
        <v>47451913</v>
      </c>
      <c r="I25" s="31">
        <f t="shared" si="2"/>
        <v>1750306</v>
      </c>
      <c r="J25" s="31">
        <f t="shared" si="2"/>
        <v>50313939</v>
      </c>
      <c r="K25" s="31">
        <f t="shared" si="2"/>
        <v>-33106035</v>
      </c>
      <c r="L25" s="31">
        <f t="shared" si="2"/>
        <v>3737261</v>
      </c>
      <c r="M25" s="31">
        <f t="shared" si="2"/>
        <v>14109738</v>
      </c>
      <c r="N25" s="31">
        <f t="shared" si="2"/>
        <v>-15259036</v>
      </c>
      <c r="O25" s="31">
        <f t="shared" si="2"/>
        <v>4045538</v>
      </c>
      <c r="P25" s="31">
        <f t="shared" si="2"/>
        <v>13391588</v>
      </c>
      <c r="Q25" s="31">
        <f t="shared" si="2"/>
        <v>13662587</v>
      </c>
      <c r="R25" s="31">
        <f t="shared" si="2"/>
        <v>31099713</v>
      </c>
      <c r="S25" s="31">
        <f t="shared" si="2"/>
        <v>8662987</v>
      </c>
      <c r="T25" s="31">
        <f t="shared" si="2"/>
        <v>13869939</v>
      </c>
      <c r="U25" s="31">
        <f t="shared" si="2"/>
        <v>21468220</v>
      </c>
      <c r="V25" s="31">
        <f t="shared" si="2"/>
        <v>44001146</v>
      </c>
      <c r="W25" s="31">
        <f t="shared" si="2"/>
        <v>110155762</v>
      </c>
      <c r="X25" s="31">
        <f t="shared" si="2"/>
        <v>99896584</v>
      </c>
      <c r="Y25" s="31">
        <f t="shared" si="2"/>
        <v>10259178</v>
      </c>
      <c r="Z25" s="32">
        <f>+IF(X25&lt;&gt;0,+(Y25/X25)*100,0)</f>
        <v>10.26979861493562</v>
      </c>
      <c r="AA25" s="33">
        <f>+AA12+AA24</f>
        <v>99896584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-3577428</v>
      </c>
      <c r="D37" s="18"/>
      <c r="E37" s="19"/>
      <c r="F37" s="20"/>
      <c r="G37" s="20"/>
      <c r="H37" s="20">
        <v>-136842</v>
      </c>
      <c r="I37" s="20"/>
      <c r="J37" s="20">
        <v>-136842</v>
      </c>
      <c r="K37" s="20">
        <v>-2277634</v>
      </c>
      <c r="L37" s="20"/>
      <c r="M37" s="20"/>
      <c r="N37" s="20">
        <v>-2277634</v>
      </c>
      <c r="O37" s="20"/>
      <c r="P37" s="20"/>
      <c r="Q37" s="20">
        <v>-2454313</v>
      </c>
      <c r="R37" s="20">
        <v>-2454313</v>
      </c>
      <c r="S37" s="20">
        <v>-4983091</v>
      </c>
      <c r="T37" s="20"/>
      <c r="U37" s="20"/>
      <c r="V37" s="20">
        <v>-4983091</v>
      </c>
      <c r="W37" s="20">
        <v>-9851880</v>
      </c>
      <c r="X37" s="20"/>
      <c r="Y37" s="20">
        <v>-9851880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-3577428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-136842</v>
      </c>
      <c r="I39" s="37">
        <f t="shared" si="4"/>
        <v>0</v>
      </c>
      <c r="J39" s="37">
        <f t="shared" si="4"/>
        <v>-136842</v>
      </c>
      <c r="K39" s="37">
        <f t="shared" si="4"/>
        <v>-2277634</v>
      </c>
      <c r="L39" s="37">
        <f t="shared" si="4"/>
        <v>0</v>
      </c>
      <c r="M39" s="37">
        <f t="shared" si="4"/>
        <v>0</v>
      </c>
      <c r="N39" s="37">
        <f t="shared" si="4"/>
        <v>-2277634</v>
      </c>
      <c r="O39" s="37">
        <f t="shared" si="4"/>
        <v>0</v>
      </c>
      <c r="P39" s="37">
        <f t="shared" si="4"/>
        <v>0</v>
      </c>
      <c r="Q39" s="37">
        <f t="shared" si="4"/>
        <v>-2454313</v>
      </c>
      <c r="R39" s="37">
        <f t="shared" si="4"/>
        <v>-2454313</v>
      </c>
      <c r="S39" s="37">
        <f t="shared" si="4"/>
        <v>-4983091</v>
      </c>
      <c r="T39" s="37">
        <f t="shared" si="4"/>
        <v>0</v>
      </c>
      <c r="U39" s="37">
        <f t="shared" si="4"/>
        <v>0</v>
      </c>
      <c r="V39" s="37">
        <f t="shared" si="4"/>
        <v>-4983091</v>
      </c>
      <c r="W39" s="37">
        <f t="shared" si="4"/>
        <v>-9851880</v>
      </c>
      <c r="X39" s="37">
        <f t="shared" si="4"/>
        <v>0</v>
      </c>
      <c r="Y39" s="37">
        <f t="shared" si="4"/>
        <v>-9851880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-3577428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-136842</v>
      </c>
      <c r="I40" s="31">
        <f t="shared" si="5"/>
        <v>0</v>
      </c>
      <c r="J40" s="31">
        <f t="shared" si="5"/>
        <v>-136842</v>
      </c>
      <c r="K40" s="31">
        <f t="shared" si="5"/>
        <v>-2277634</v>
      </c>
      <c r="L40" s="31">
        <f t="shared" si="5"/>
        <v>0</v>
      </c>
      <c r="M40" s="31">
        <f t="shared" si="5"/>
        <v>0</v>
      </c>
      <c r="N40" s="31">
        <f t="shared" si="5"/>
        <v>-2277634</v>
      </c>
      <c r="O40" s="31">
        <f t="shared" si="5"/>
        <v>0</v>
      </c>
      <c r="P40" s="31">
        <f t="shared" si="5"/>
        <v>0</v>
      </c>
      <c r="Q40" s="31">
        <f t="shared" si="5"/>
        <v>-2454313</v>
      </c>
      <c r="R40" s="31">
        <f t="shared" si="5"/>
        <v>-2454313</v>
      </c>
      <c r="S40" s="31">
        <f t="shared" si="5"/>
        <v>-4983091</v>
      </c>
      <c r="T40" s="31">
        <f t="shared" si="5"/>
        <v>0</v>
      </c>
      <c r="U40" s="31">
        <f t="shared" si="5"/>
        <v>0</v>
      </c>
      <c r="V40" s="31">
        <f t="shared" si="5"/>
        <v>-4983091</v>
      </c>
      <c r="W40" s="31">
        <f t="shared" si="5"/>
        <v>-9851880</v>
      </c>
      <c r="X40" s="31">
        <f t="shared" si="5"/>
        <v>0</v>
      </c>
      <c r="Y40" s="31">
        <f t="shared" si="5"/>
        <v>-9851880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1979877028</v>
      </c>
      <c r="D42" s="43">
        <f>+D25-D40</f>
        <v>0</v>
      </c>
      <c r="E42" s="44">
        <f t="shared" si="6"/>
        <v>80104560</v>
      </c>
      <c r="F42" s="45">
        <f t="shared" si="6"/>
        <v>99896584</v>
      </c>
      <c r="G42" s="45">
        <f t="shared" si="6"/>
        <v>1111720</v>
      </c>
      <c r="H42" s="45">
        <f t="shared" si="6"/>
        <v>47588755</v>
      </c>
      <c r="I42" s="45">
        <f t="shared" si="6"/>
        <v>1750306</v>
      </c>
      <c r="J42" s="45">
        <f t="shared" si="6"/>
        <v>50450781</v>
      </c>
      <c r="K42" s="45">
        <f t="shared" si="6"/>
        <v>-30828401</v>
      </c>
      <c r="L42" s="45">
        <f t="shared" si="6"/>
        <v>3737261</v>
      </c>
      <c r="M42" s="45">
        <f t="shared" si="6"/>
        <v>14109738</v>
      </c>
      <c r="N42" s="45">
        <f t="shared" si="6"/>
        <v>-12981402</v>
      </c>
      <c r="O42" s="45">
        <f t="shared" si="6"/>
        <v>4045538</v>
      </c>
      <c r="P42" s="45">
        <f t="shared" si="6"/>
        <v>13391588</v>
      </c>
      <c r="Q42" s="45">
        <f t="shared" si="6"/>
        <v>16116900</v>
      </c>
      <c r="R42" s="45">
        <f t="shared" si="6"/>
        <v>33554026</v>
      </c>
      <c r="S42" s="45">
        <f t="shared" si="6"/>
        <v>13646078</v>
      </c>
      <c r="T42" s="45">
        <f t="shared" si="6"/>
        <v>13869939</v>
      </c>
      <c r="U42" s="45">
        <f t="shared" si="6"/>
        <v>21468220</v>
      </c>
      <c r="V42" s="45">
        <f t="shared" si="6"/>
        <v>48984237</v>
      </c>
      <c r="W42" s="45">
        <f t="shared" si="6"/>
        <v>120007642</v>
      </c>
      <c r="X42" s="45">
        <f t="shared" si="6"/>
        <v>99896584</v>
      </c>
      <c r="Y42" s="45">
        <f t="shared" si="6"/>
        <v>20111058</v>
      </c>
      <c r="Z42" s="46">
        <f>+IF(X42&lt;&gt;0,+(Y42/X42)*100,0)</f>
        <v>20.13187758252074</v>
      </c>
      <c r="AA42" s="47">
        <f>+AA25-AA40</f>
        <v>99896584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-6145</v>
      </c>
      <c r="N6" s="20">
        <v>-6145</v>
      </c>
      <c r="O6" s="20"/>
      <c r="P6" s="20"/>
      <c r="Q6" s="20">
        <v>-37461</v>
      </c>
      <c r="R6" s="20">
        <v>-37461</v>
      </c>
      <c r="S6" s="20"/>
      <c r="T6" s="20">
        <v>-49115</v>
      </c>
      <c r="U6" s="20"/>
      <c r="V6" s="20">
        <v>-49115</v>
      </c>
      <c r="W6" s="20">
        <v>-92721</v>
      </c>
      <c r="X6" s="20"/>
      <c r="Y6" s="20">
        <v>-92721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3812</v>
      </c>
      <c r="R9" s="20">
        <v>3812</v>
      </c>
      <c r="S9" s="20"/>
      <c r="T9" s="20"/>
      <c r="U9" s="20"/>
      <c r="V9" s="20"/>
      <c r="W9" s="20">
        <v>3812</v>
      </c>
      <c r="X9" s="20"/>
      <c r="Y9" s="20">
        <v>3812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-6145</v>
      </c>
      <c r="N12" s="31">
        <f t="shared" si="0"/>
        <v>-6145</v>
      </c>
      <c r="O12" s="31">
        <f t="shared" si="0"/>
        <v>0</v>
      </c>
      <c r="P12" s="31">
        <f t="shared" si="0"/>
        <v>0</v>
      </c>
      <c r="Q12" s="31">
        <f t="shared" si="0"/>
        <v>-33649</v>
      </c>
      <c r="R12" s="31">
        <f t="shared" si="0"/>
        <v>-33649</v>
      </c>
      <c r="S12" s="31">
        <f t="shared" si="0"/>
        <v>0</v>
      </c>
      <c r="T12" s="31">
        <f t="shared" si="0"/>
        <v>-49115</v>
      </c>
      <c r="U12" s="31">
        <f t="shared" si="0"/>
        <v>0</v>
      </c>
      <c r="V12" s="31">
        <f t="shared" si="0"/>
        <v>-49115</v>
      </c>
      <c r="W12" s="31">
        <f t="shared" si="0"/>
        <v>-88909</v>
      </c>
      <c r="X12" s="31">
        <f t="shared" si="0"/>
        <v>0</v>
      </c>
      <c r="Y12" s="31">
        <f t="shared" si="0"/>
        <v>-88909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-6145</v>
      </c>
      <c r="N25" s="31">
        <f t="shared" si="2"/>
        <v>-6145</v>
      </c>
      <c r="O25" s="31">
        <f t="shared" si="2"/>
        <v>0</v>
      </c>
      <c r="P25" s="31">
        <f t="shared" si="2"/>
        <v>0</v>
      </c>
      <c r="Q25" s="31">
        <f t="shared" si="2"/>
        <v>-33649</v>
      </c>
      <c r="R25" s="31">
        <f t="shared" si="2"/>
        <v>-33649</v>
      </c>
      <c r="S25" s="31">
        <f t="shared" si="2"/>
        <v>0</v>
      </c>
      <c r="T25" s="31">
        <f t="shared" si="2"/>
        <v>-49115</v>
      </c>
      <c r="U25" s="31">
        <f t="shared" si="2"/>
        <v>0</v>
      </c>
      <c r="V25" s="31">
        <f t="shared" si="2"/>
        <v>-49115</v>
      </c>
      <c r="W25" s="31">
        <f t="shared" si="2"/>
        <v>-88909</v>
      </c>
      <c r="X25" s="31">
        <f t="shared" si="2"/>
        <v>0</v>
      </c>
      <c r="Y25" s="31">
        <f t="shared" si="2"/>
        <v>-88909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47271</v>
      </c>
      <c r="D32" s="18"/>
      <c r="E32" s="19">
        <v>3857250</v>
      </c>
      <c r="F32" s="20">
        <v>3052140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3052140</v>
      </c>
      <c r="Y32" s="20">
        <v>-3052140</v>
      </c>
      <c r="Z32" s="21">
        <v>-100</v>
      </c>
      <c r="AA32" s="22">
        <v>3052140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47271</v>
      </c>
      <c r="D34" s="29">
        <f>SUM(D29:D33)</f>
        <v>0</v>
      </c>
      <c r="E34" s="30">
        <f t="shared" si="3"/>
        <v>3857250</v>
      </c>
      <c r="F34" s="31">
        <f t="shared" si="3"/>
        <v>3052140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3052140</v>
      </c>
      <c r="Y34" s="31">
        <f t="shared" si="3"/>
        <v>-3052140</v>
      </c>
      <c r="Z34" s="32">
        <f>+IF(X34&lt;&gt;0,+(Y34/X34)*100,0)</f>
        <v>-100</v>
      </c>
      <c r="AA34" s="33">
        <f>SUM(AA29:AA33)</f>
        <v>3052140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47271</v>
      </c>
      <c r="D40" s="29">
        <f>+D34+D39</f>
        <v>0</v>
      </c>
      <c r="E40" s="30">
        <f t="shared" si="5"/>
        <v>3857250</v>
      </c>
      <c r="F40" s="31">
        <f t="shared" si="5"/>
        <v>3052140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3052140</v>
      </c>
      <c r="Y40" s="31">
        <f t="shared" si="5"/>
        <v>-3052140</v>
      </c>
      <c r="Z40" s="32">
        <f>+IF(X40&lt;&gt;0,+(Y40/X40)*100,0)</f>
        <v>-100</v>
      </c>
      <c r="AA40" s="33">
        <f>+AA34+AA39</f>
        <v>3052140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-47271</v>
      </c>
      <c r="D42" s="43">
        <f>+D25-D40</f>
        <v>0</v>
      </c>
      <c r="E42" s="44">
        <f t="shared" si="6"/>
        <v>-3857250</v>
      </c>
      <c r="F42" s="45">
        <f t="shared" si="6"/>
        <v>-3052140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-6145</v>
      </c>
      <c r="N42" s="45">
        <f t="shared" si="6"/>
        <v>-6145</v>
      </c>
      <c r="O42" s="45">
        <f t="shared" si="6"/>
        <v>0</v>
      </c>
      <c r="P42" s="45">
        <f t="shared" si="6"/>
        <v>0</v>
      </c>
      <c r="Q42" s="45">
        <f t="shared" si="6"/>
        <v>-33649</v>
      </c>
      <c r="R42" s="45">
        <f t="shared" si="6"/>
        <v>-33649</v>
      </c>
      <c r="S42" s="45">
        <f t="shared" si="6"/>
        <v>0</v>
      </c>
      <c r="T42" s="45">
        <f t="shared" si="6"/>
        <v>-49115</v>
      </c>
      <c r="U42" s="45">
        <f t="shared" si="6"/>
        <v>0</v>
      </c>
      <c r="V42" s="45">
        <f t="shared" si="6"/>
        <v>-49115</v>
      </c>
      <c r="W42" s="45">
        <f t="shared" si="6"/>
        <v>-88909</v>
      </c>
      <c r="X42" s="45">
        <f t="shared" si="6"/>
        <v>-3052140</v>
      </c>
      <c r="Y42" s="45">
        <f t="shared" si="6"/>
        <v>2963231</v>
      </c>
      <c r="Z42" s="46">
        <f>+IF(X42&lt;&gt;0,+(Y42/X42)*100,0)</f>
        <v>-97.086994698801504</v>
      </c>
      <c r="AA42" s="47">
        <f>+AA25-AA40</f>
        <v>-3052140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8500170</v>
      </c>
      <c r="F8" s="20">
        <v>12222423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12222423</v>
      </c>
      <c r="Y8" s="20">
        <v>-12222423</v>
      </c>
      <c r="Z8" s="21">
        <v>-100</v>
      </c>
      <c r="AA8" s="22">
        <v>12222423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8500170</v>
      </c>
      <c r="F12" s="31">
        <f t="shared" si="0"/>
        <v>12222423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12222423</v>
      </c>
      <c r="Y12" s="31">
        <f t="shared" si="0"/>
        <v>-12222423</v>
      </c>
      <c r="Z12" s="32">
        <f>+IF(X12&lt;&gt;0,+(Y12/X12)*100,0)</f>
        <v>-100</v>
      </c>
      <c r="AA12" s="33">
        <f>SUM(AA6:AA11)</f>
        <v>12222423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8500170</v>
      </c>
      <c r="F25" s="31">
        <f t="shared" si="2"/>
        <v>12222423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12222423</v>
      </c>
      <c r="Y25" s="31">
        <f t="shared" si="2"/>
        <v>-12222423</v>
      </c>
      <c r="Z25" s="32">
        <f>+IF(X25&lt;&gt;0,+(Y25/X25)*100,0)</f>
        <v>-100</v>
      </c>
      <c r="AA25" s="33">
        <f>+AA12+AA24</f>
        <v>12222423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8500170</v>
      </c>
      <c r="F42" s="45">
        <f t="shared" si="6"/>
        <v>12222423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12222423</v>
      </c>
      <c r="Y42" s="45">
        <f t="shared" si="6"/>
        <v>-12222423</v>
      </c>
      <c r="Z42" s="46">
        <f>+IF(X42&lt;&gt;0,+(Y42/X42)*100,0)</f>
        <v>-100</v>
      </c>
      <c r="AA42" s="47">
        <f>+AA25-AA40</f>
        <v>12222423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8500170</v>
      </c>
      <c r="F45" s="20">
        <v>12222423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12222423</v>
      </c>
      <c r="Y45" s="20">
        <v>-12222423</v>
      </c>
      <c r="Z45" s="48">
        <v>-100</v>
      </c>
      <c r="AA45" s="22">
        <v>12222423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8500170</v>
      </c>
      <c r="F48" s="53">
        <f t="shared" si="7"/>
        <v>12222423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12222423</v>
      </c>
      <c r="Y48" s="53">
        <f t="shared" si="7"/>
        <v>-12222423</v>
      </c>
      <c r="Z48" s="54">
        <f>+IF(X48&lt;&gt;0,+(Y48/X48)*100,0)</f>
        <v>-100</v>
      </c>
      <c r="AA48" s="55">
        <f>SUM(AA45:AA47)</f>
        <v>12222423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165337413</v>
      </c>
      <c r="F6" s="20">
        <v>-32886039</v>
      </c>
      <c r="G6" s="20">
        <v>28975530</v>
      </c>
      <c r="H6" s="20">
        <v>8650786</v>
      </c>
      <c r="I6" s="20">
        <v>17540125</v>
      </c>
      <c r="J6" s="20">
        <v>55166441</v>
      </c>
      <c r="K6" s="20">
        <v>-18689127</v>
      </c>
      <c r="L6" s="20">
        <v>-7318628</v>
      </c>
      <c r="M6" s="20">
        <v>37212064</v>
      </c>
      <c r="N6" s="20">
        <v>11204309</v>
      </c>
      <c r="O6" s="20"/>
      <c r="P6" s="20"/>
      <c r="Q6" s="20"/>
      <c r="R6" s="20"/>
      <c r="S6" s="20"/>
      <c r="T6" s="20">
        <v>43333790</v>
      </c>
      <c r="U6" s="20"/>
      <c r="V6" s="20">
        <v>43333790</v>
      </c>
      <c r="W6" s="20">
        <v>109704540</v>
      </c>
      <c r="X6" s="20">
        <v>-32886039</v>
      </c>
      <c r="Y6" s="20">
        <v>142590579</v>
      </c>
      <c r="Z6" s="21">
        <v>-433.59000760170596</v>
      </c>
      <c r="AA6" s="22">
        <v>-32886039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-208953172</v>
      </c>
      <c r="D8" s="18"/>
      <c r="E8" s="19">
        <v>-77821399</v>
      </c>
      <c r="F8" s="20">
        <v>194195076</v>
      </c>
      <c r="G8" s="20">
        <v>13647758</v>
      </c>
      <c r="H8" s="20">
        <v>2293456</v>
      </c>
      <c r="I8" s="20">
        <v>4284644</v>
      </c>
      <c r="J8" s="20">
        <v>20225858</v>
      </c>
      <c r="K8" s="20">
        <v>4889650</v>
      </c>
      <c r="L8" s="20">
        <v>-551444</v>
      </c>
      <c r="M8" s="20">
        <v>121046795</v>
      </c>
      <c r="N8" s="20">
        <v>125385001</v>
      </c>
      <c r="O8" s="20">
        <v>-17095459</v>
      </c>
      <c r="P8" s="20">
        <v>-36007728</v>
      </c>
      <c r="Q8" s="20"/>
      <c r="R8" s="20">
        <v>-53103187</v>
      </c>
      <c r="S8" s="20">
        <v>-1910780</v>
      </c>
      <c r="T8" s="20">
        <v>-53473471</v>
      </c>
      <c r="U8" s="20"/>
      <c r="V8" s="20">
        <v>-55384251</v>
      </c>
      <c r="W8" s="20">
        <v>37123421</v>
      </c>
      <c r="X8" s="20">
        <v>194195076</v>
      </c>
      <c r="Y8" s="20">
        <v>-157071655</v>
      </c>
      <c r="Z8" s="21">
        <v>-80.883438568751359</v>
      </c>
      <c r="AA8" s="22">
        <v>194195076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1769506</v>
      </c>
      <c r="H9" s="20">
        <v>2952711</v>
      </c>
      <c r="I9" s="20">
        <v>4139381</v>
      </c>
      <c r="J9" s="20">
        <v>8861598</v>
      </c>
      <c r="K9" s="20">
        <v>2970253</v>
      </c>
      <c r="L9" s="20">
        <v>5851788</v>
      </c>
      <c r="M9" s="20">
        <v>20734914</v>
      </c>
      <c r="N9" s="20">
        <v>29556955</v>
      </c>
      <c r="O9" s="20"/>
      <c r="P9" s="20"/>
      <c r="Q9" s="20"/>
      <c r="R9" s="20"/>
      <c r="S9" s="20"/>
      <c r="T9" s="20">
        <v>56173040</v>
      </c>
      <c r="U9" s="20"/>
      <c r="V9" s="20">
        <v>56173040</v>
      </c>
      <c r="W9" s="20">
        <v>94591593</v>
      </c>
      <c r="X9" s="20"/>
      <c r="Y9" s="20">
        <v>94591593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-208953172</v>
      </c>
      <c r="D12" s="29">
        <f>SUM(D6:D11)</f>
        <v>0</v>
      </c>
      <c r="E12" s="30">
        <f t="shared" si="0"/>
        <v>87516014</v>
      </c>
      <c r="F12" s="31">
        <f t="shared" si="0"/>
        <v>161309037</v>
      </c>
      <c r="G12" s="31">
        <f t="shared" si="0"/>
        <v>44392794</v>
      </c>
      <c r="H12" s="31">
        <f t="shared" si="0"/>
        <v>13896953</v>
      </c>
      <c r="I12" s="31">
        <f t="shared" si="0"/>
        <v>25964150</v>
      </c>
      <c r="J12" s="31">
        <f t="shared" si="0"/>
        <v>84253897</v>
      </c>
      <c r="K12" s="31">
        <f t="shared" si="0"/>
        <v>-10829224</v>
      </c>
      <c r="L12" s="31">
        <f t="shared" si="0"/>
        <v>-2018284</v>
      </c>
      <c r="M12" s="31">
        <f t="shared" si="0"/>
        <v>178993773</v>
      </c>
      <c r="N12" s="31">
        <f t="shared" si="0"/>
        <v>166146265</v>
      </c>
      <c r="O12" s="31">
        <f t="shared" si="0"/>
        <v>-17095459</v>
      </c>
      <c r="P12" s="31">
        <f t="shared" si="0"/>
        <v>-36007728</v>
      </c>
      <c r="Q12" s="31">
        <f t="shared" si="0"/>
        <v>0</v>
      </c>
      <c r="R12" s="31">
        <f t="shared" si="0"/>
        <v>-53103187</v>
      </c>
      <c r="S12" s="31">
        <f t="shared" si="0"/>
        <v>-1910780</v>
      </c>
      <c r="T12" s="31">
        <f t="shared" si="0"/>
        <v>46033359</v>
      </c>
      <c r="U12" s="31">
        <f t="shared" si="0"/>
        <v>0</v>
      </c>
      <c r="V12" s="31">
        <f t="shared" si="0"/>
        <v>44122579</v>
      </c>
      <c r="W12" s="31">
        <f t="shared" si="0"/>
        <v>241419554</v>
      </c>
      <c r="X12" s="31">
        <f t="shared" si="0"/>
        <v>161309037</v>
      </c>
      <c r="Y12" s="31">
        <f t="shared" si="0"/>
        <v>80110517</v>
      </c>
      <c r="Z12" s="32">
        <f>+IF(X12&lt;&gt;0,+(Y12/X12)*100,0)</f>
        <v>49.662758199963712</v>
      </c>
      <c r="AA12" s="33">
        <f>SUM(AA6:AA11)</f>
        <v>161309037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563881104</v>
      </c>
      <c r="D19" s="18"/>
      <c r="E19" s="19"/>
      <c r="F19" s="20">
        <v>-45925601</v>
      </c>
      <c r="G19" s="20">
        <v>4426006</v>
      </c>
      <c r="H19" s="20">
        <v>-1724875</v>
      </c>
      <c r="I19" s="20">
        <v>10668903</v>
      </c>
      <c r="J19" s="20">
        <v>13370034</v>
      </c>
      <c r="K19" s="20">
        <v>16698593</v>
      </c>
      <c r="L19" s="20">
        <v>4866315</v>
      </c>
      <c r="M19" s="20">
        <v>36250070</v>
      </c>
      <c r="N19" s="20">
        <v>57814978</v>
      </c>
      <c r="O19" s="20">
        <v>150056</v>
      </c>
      <c r="P19" s="20">
        <v>-1108719</v>
      </c>
      <c r="Q19" s="20">
        <v>2090103</v>
      </c>
      <c r="R19" s="20">
        <v>1131440</v>
      </c>
      <c r="S19" s="20">
        <v>39053</v>
      </c>
      <c r="T19" s="20">
        <v>37926772</v>
      </c>
      <c r="U19" s="20">
        <v>-57651486</v>
      </c>
      <c r="V19" s="20">
        <v>-19685661</v>
      </c>
      <c r="W19" s="20">
        <v>52630791</v>
      </c>
      <c r="X19" s="20">
        <v>-45925601</v>
      </c>
      <c r="Y19" s="20">
        <v>98556392</v>
      </c>
      <c r="Z19" s="21">
        <v>-214.60011377967595</v>
      </c>
      <c r="AA19" s="22">
        <v>-45925601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-1</v>
      </c>
      <c r="H22" s="20">
        <v>-1</v>
      </c>
      <c r="I22" s="20">
        <v>-1</v>
      </c>
      <c r="J22" s="20">
        <v>-3</v>
      </c>
      <c r="K22" s="20">
        <v>-1</v>
      </c>
      <c r="L22" s="20">
        <v>-1</v>
      </c>
      <c r="M22" s="20">
        <v>-6</v>
      </c>
      <c r="N22" s="20">
        <v>-8</v>
      </c>
      <c r="O22" s="20"/>
      <c r="P22" s="20"/>
      <c r="Q22" s="20"/>
      <c r="R22" s="20"/>
      <c r="S22" s="20"/>
      <c r="T22" s="20">
        <v>-21</v>
      </c>
      <c r="U22" s="20"/>
      <c r="V22" s="20">
        <v>-21</v>
      </c>
      <c r="W22" s="20">
        <v>-32</v>
      </c>
      <c r="X22" s="20"/>
      <c r="Y22" s="20">
        <v>-32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>
        <v>-43457506</v>
      </c>
      <c r="P23" s="24"/>
      <c r="Q23" s="20"/>
      <c r="R23" s="24">
        <v>-43457506</v>
      </c>
      <c r="S23" s="24"/>
      <c r="T23" s="20"/>
      <c r="U23" s="24"/>
      <c r="V23" s="24"/>
      <c r="W23" s="24">
        <v>-43457506</v>
      </c>
      <c r="X23" s="20"/>
      <c r="Y23" s="24">
        <v>-43457506</v>
      </c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563881104</v>
      </c>
      <c r="D24" s="29">
        <f>SUM(D15:D23)</f>
        <v>0</v>
      </c>
      <c r="E24" s="36">
        <f t="shared" si="1"/>
        <v>0</v>
      </c>
      <c r="F24" s="37">
        <f t="shared" si="1"/>
        <v>-45925601</v>
      </c>
      <c r="G24" s="37">
        <f t="shared" si="1"/>
        <v>4426005</v>
      </c>
      <c r="H24" s="37">
        <f t="shared" si="1"/>
        <v>-1724876</v>
      </c>
      <c r="I24" s="37">
        <f t="shared" si="1"/>
        <v>10668902</v>
      </c>
      <c r="J24" s="37">
        <f t="shared" si="1"/>
        <v>13370031</v>
      </c>
      <c r="K24" s="37">
        <f t="shared" si="1"/>
        <v>16698592</v>
      </c>
      <c r="L24" s="37">
        <f t="shared" si="1"/>
        <v>4866314</v>
      </c>
      <c r="M24" s="37">
        <f t="shared" si="1"/>
        <v>36250064</v>
      </c>
      <c r="N24" s="37">
        <f t="shared" si="1"/>
        <v>57814970</v>
      </c>
      <c r="O24" s="37">
        <f t="shared" si="1"/>
        <v>-43307450</v>
      </c>
      <c r="P24" s="37">
        <f t="shared" si="1"/>
        <v>-1108719</v>
      </c>
      <c r="Q24" s="37">
        <f t="shared" si="1"/>
        <v>2090103</v>
      </c>
      <c r="R24" s="37">
        <f t="shared" si="1"/>
        <v>-42326066</v>
      </c>
      <c r="S24" s="37">
        <f t="shared" si="1"/>
        <v>39053</v>
      </c>
      <c r="T24" s="37">
        <f t="shared" si="1"/>
        <v>37926751</v>
      </c>
      <c r="U24" s="37">
        <f t="shared" si="1"/>
        <v>-57651486</v>
      </c>
      <c r="V24" s="37">
        <f t="shared" si="1"/>
        <v>-19685682</v>
      </c>
      <c r="W24" s="37">
        <f t="shared" si="1"/>
        <v>9173253</v>
      </c>
      <c r="X24" s="37">
        <f t="shared" si="1"/>
        <v>-45925601</v>
      </c>
      <c r="Y24" s="37">
        <f t="shared" si="1"/>
        <v>55098854</v>
      </c>
      <c r="Z24" s="38">
        <f>+IF(X24&lt;&gt;0,+(Y24/X24)*100,0)</f>
        <v>-119.97415994621387</v>
      </c>
      <c r="AA24" s="39">
        <f>SUM(AA15:AA23)</f>
        <v>-45925601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354927932</v>
      </c>
      <c r="D25" s="29">
        <f>+D12+D24</f>
        <v>0</v>
      </c>
      <c r="E25" s="30">
        <f t="shared" si="2"/>
        <v>87516014</v>
      </c>
      <c r="F25" s="31">
        <f t="shared" si="2"/>
        <v>115383436</v>
      </c>
      <c r="G25" s="31">
        <f t="shared" si="2"/>
        <v>48818799</v>
      </c>
      <c r="H25" s="31">
        <f t="shared" si="2"/>
        <v>12172077</v>
      </c>
      <c r="I25" s="31">
        <f t="shared" si="2"/>
        <v>36633052</v>
      </c>
      <c r="J25" s="31">
        <f t="shared" si="2"/>
        <v>97623928</v>
      </c>
      <c r="K25" s="31">
        <f t="shared" si="2"/>
        <v>5869368</v>
      </c>
      <c r="L25" s="31">
        <f t="shared" si="2"/>
        <v>2848030</v>
      </c>
      <c r="M25" s="31">
        <f t="shared" si="2"/>
        <v>215243837</v>
      </c>
      <c r="N25" s="31">
        <f t="shared" si="2"/>
        <v>223961235</v>
      </c>
      <c r="O25" s="31">
        <f t="shared" si="2"/>
        <v>-60402909</v>
      </c>
      <c r="P25" s="31">
        <f t="shared" si="2"/>
        <v>-37116447</v>
      </c>
      <c r="Q25" s="31">
        <f t="shared" si="2"/>
        <v>2090103</v>
      </c>
      <c r="R25" s="31">
        <f t="shared" si="2"/>
        <v>-95429253</v>
      </c>
      <c r="S25" s="31">
        <f t="shared" si="2"/>
        <v>-1871727</v>
      </c>
      <c r="T25" s="31">
        <f t="shared" si="2"/>
        <v>83960110</v>
      </c>
      <c r="U25" s="31">
        <f t="shared" si="2"/>
        <v>-57651486</v>
      </c>
      <c r="V25" s="31">
        <f t="shared" si="2"/>
        <v>24436897</v>
      </c>
      <c r="W25" s="31">
        <f t="shared" si="2"/>
        <v>250592807</v>
      </c>
      <c r="X25" s="31">
        <f t="shared" si="2"/>
        <v>115383436</v>
      </c>
      <c r="Y25" s="31">
        <f t="shared" si="2"/>
        <v>135209371</v>
      </c>
      <c r="Z25" s="32">
        <f>+IF(X25&lt;&gt;0,+(Y25/X25)*100,0)</f>
        <v>117.18265262962009</v>
      </c>
      <c r="AA25" s="33">
        <f>+AA12+AA24</f>
        <v>115383436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-2755401</v>
      </c>
      <c r="J30" s="20">
        <v>-2755401</v>
      </c>
      <c r="K30" s="20"/>
      <c r="L30" s="20"/>
      <c r="M30" s="20">
        <v>-6046627</v>
      </c>
      <c r="N30" s="20">
        <v>-6046627</v>
      </c>
      <c r="O30" s="20"/>
      <c r="P30" s="20"/>
      <c r="Q30" s="20"/>
      <c r="R30" s="20"/>
      <c r="S30" s="20"/>
      <c r="T30" s="20"/>
      <c r="U30" s="20"/>
      <c r="V30" s="20"/>
      <c r="W30" s="20">
        <v>-8802028</v>
      </c>
      <c r="X30" s="20"/>
      <c r="Y30" s="20">
        <v>-8802028</v>
      </c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500</v>
      </c>
      <c r="L31" s="20"/>
      <c r="M31" s="20">
        <v>500</v>
      </c>
      <c r="N31" s="20">
        <v>1000</v>
      </c>
      <c r="O31" s="20"/>
      <c r="P31" s="20"/>
      <c r="Q31" s="20"/>
      <c r="R31" s="20"/>
      <c r="S31" s="20"/>
      <c r="T31" s="20"/>
      <c r="U31" s="20"/>
      <c r="V31" s="20"/>
      <c r="W31" s="20">
        <v>1000</v>
      </c>
      <c r="X31" s="20"/>
      <c r="Y31" s="20">
        <v>1000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199793607</v>
      </c>
      <c r="D32" s="18"/>
      <c r="E32" s="19"/>
      <c r="F32" s="20">
        <v>-9763010</v>
      </c>
      <c r="G32" s="20">
        <v>28040834</v>
      </c>
      <c r="H32" s="20">
        <v>42522061</v>
      </c>
      <c r="I32" s="20">
        <v>20563589</v>
      </c>
      <c r="J32" s="20">
        <v>91126484</v>
      </c>
      <c r="K32" s="20">
        <v>18250330</v>
      </c>
      <c r="L32" s="20">
        <v>22943088</v>
      </c>
      <c r="M32" s="20">
        <v>145448804</v>
      </c>
      <c r="N32" s="20">
        <v>186642222</v>
      </c>
      <c r="O32" s="20">
        <v>-107116437</v>
      </c>
      <c r="P32" s="20">
        <v>194451799</v>
      </c>
      <c r="Q32" s="20"/>
      <c r="R32" s="20">
        <v>87335362</v>
      </c>
      <c r="S32" s="20">
        <v>12358972</v>
      </c>
      <c r="T32" s="20">
        <v>264641386</v>
      </c>
      <c r="U32" s="20"/>
      <c r="V32" s="20">
        <v>277000358</v>
      </c>
      <c r="W32" s="20">
        <v>642104426</v>
      </c>
      <c r="X32" s="20">
        <v>-9763010</v>
      </c>
      <c r="Y32" s="20">
        <v>651867436</v>
      </c>
      <c r="Z32" s="21">
        <v>-6676.9104610156091</v>
      </c>
      <c r="AA32" s="22">
        <v>-9763010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199793607</v>
      </c>
      <c r="D34" s="29">
        <f>SUM(D29:D33)</f>
        <v>0</v>
      </c>
      <c r="E34" s="30">
        <f t="shared" si="3"/>
        <v>0</v>
      </c>
      <c r="F34" s="31">
        <f t="shared" si="3"/>
        <v>-9763010</v>
      </c>
      <c r="G34" s="31">
        <f t="shared" si="3"/>
        <v>28040834</v>
      </c>
      <c r="H34" s="31">
        <f t="shared" si="3"/>
        <v>42522061</v>
      </c>
      <c r="I34" s="31">
        <f t="shared" si="3"/>
        <v>17808188</v>
      </c>
      <c r="J34" s="31">
        <f t="shared" si="3"/>
        <v>88371083</v>
      </c>
      <c r="K34" s="31">
        <f t="shared" si="3"/>
        <v>18250830</v>
      </c>
      <c r="L34" s="31">
        <f t="shared" si="3"/>
        <v>22943088</v>
      </c>
      <c r="M34" s="31">
        <f t="shared" si="3"/>
        <v>139402677</v>
      </c>
      <c r="N34" s="31">
        <f t="shared" si="3"/>
        <v>180596595</v>
      </c>
      <c r="O34" s="31">
        <f t="shared" si="3"/>
        <v>-107116437</v>
      </c>
      <c r="P34" s="31">
        <f t="shared" si="3"/>
        <v>194451799</v>
      </c>
      <c r="Q34" s="31">
        <f t="shared" si="3"/>
        <v>0</v>
      </c>
      <c r="R34" s="31">
        <f t="shared" si="3"/>
        <v>87335362</v>
      </c>
      <c r="S34" s="31">
        <f t="shared" si="3"/>
        <v>12358972</v>
      </c>
      <c r="T34" s="31">
        <f t="shared" si="3"/>
        <v>264641386</v>
      </c>
      <c r="U34" s="31">
        <f t="shared" si="3"/>
        <v>0</v>
      </c>
      <c r="V34" s="31">
        <f t="shared" si="3"/>
        <v>277000358</v>
      </c>
      <c r="W34" s="31">
        <f t="shared" si="3"/>
        <v>633303398</v>
      </c>
      <c r="X34" s="31">
        <f t="shared" si="3"/>
        <v>-9763010</v>
      </c>
      <c r="Y34" s="31">
        <f t="shared" si="3"/>
        <v>643066408</v>
      </c>
      <c r="Z34" s="32">
        <f>+IF(X34&lt;&gt;0,+(Y34/X34)*100,0)</f>
        <v>-6586.7637951820188</v>
      </c>
      <c r="AA34" s="33">
        <f>SUM(AA29:AA33)</f>
        <v>-9763010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199793607</v>
      </c>
      <c r="D40" s="29">
        <f>+D34+D39</f>
        <v>0</v>
      </c>
      <c r="E40" s="30">
        <f t="shared" si="5"/>
        <v>0</v>
      </c>
      <c r="F40" s="31">
        <f t="shared" si="5"/>
        <v>-9763010</v>
      </c>
      <c r="G40" s="31">
        <f t="shared" si="5"/>
        <v>28040834</v>
      </c>
      <c r="H40" s="31">
        <f t="shared" si="5"/>
        <v>42522061</v>
      </c>
      <c r="I40" s="31">
        <f t="shared" si="5"/>
        <v>17808188</v>
      </c>
      <c r="J40" s="31">
        <f t="shared" si="5"/>
        <v>88371083</v>
      </c>
      <c r="K40" s="31">
        <f t="shared" si="5"/>
        <v>18250830</v>
      </c>
      <c r="L40" s="31">
        <f t="shared" si="5"/>
        <v>22943088</v>
      </c>
      <c r="M40" s="31">
        <f t="shared" si="5"/>
        <v>139402677</v>
      </c>
      <c r="N40" s="31">
        <f t="shared" si="5"/>
        <v>180596595</v>
      </c>
      <c r="O40" s="31">
        <f t="shared" si="5"/>
        <v>-107116437</v>
      </c>
      <c r="P40" s="31">
        <f t="shared" si="5"/>
        <v>194451799</v>
      </c>
      <c r="Q40" s="31">
        <f t="shared" si="5"/>
        <v>0</v>
      </c>
      <c r="R40" s="31">
        <f t="shared" si="5"/>
        <v>87335362</v>
      </c>
      <c r="S40" s="31">
        <f t="shared" si="5"/>
        <v>12358972</v>
      </c>
      <c r="T40" s="31">
        <f t="shared" si="5"/>
        <v>264641386</v>
      </c>
      <c r="U40" s="31">
        <f t="shared" si="5"/>
        <v>0</v>
      </c>
      <c r="V40" s="31">
        <f t="shared" si="5"/>
        <v>277000358</v>
      </c>
      <c r="W40" s="31">
        <f t="shared" si="5"/>
        <v>633303398</v>
      </c>
      <c r="X40" s="31">
        <f t="shared" si="5"/>
        <v>-9763010</v>
      </c>
      <c r="Y40" s="31">
        <f t="shared" si="5"/>
        <v>643066408</v>
      </c>
      <c r="Z40" s="32">
        <f>+IF(X40&lt;&gt;0,+(Y40/X40)*100,0)</f>
        <v>-6586.7637951820188</v>
      </c>
      <c r="AA40" s="33">
        <f>+AA34+AA39</f>
        <v>-9763010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155134325</v>
      </c>
      <c r="D42" s="43">
        <f>+D25-D40</f>
        <v>0</v>
      </c>
      <c r="E42" s="44">
        <f t="shared" si="6"/>
        <v>87516014</v>
      </c>
      <c r="F42" s="45">
        <f t="shared" si="6"/>
        <v>125146446</v>
      </c>
      <c r="G42" s="45">
        <f t="shared" si="6"/>
        <v>20777965</v>
      </c>
      <c r="H42" s="45">
        <f t="shared" si="6"/>
        <v>-30349984</v>
      </c>
      <c r="I42" s="45">
        <f t="shared" si="6"/>
        <v>18824864</v>
      </c>
      <c r="J42" s="45">
        <f t="shared" si="6"/>
        <v>9252845</v>
      </c>
      <c r="K42" s="45">
        <f t="shared" si="6"/>
        <v>-12381462</v>
      </c>
      <c r="L42" s="45">
        <f t="shared" si="6"/>
        <v>-20095058</v>
      </c>
      <c r="M42" s="45">
        <f t="shared" si="6"/>
        <v>75841160</v>
      </c>
      <c r="N42" s="45">
        <f t="shared" si="6"/>
        <v>43364640</v>
      </c>
      <c r="O42" s="45">
        <f t="shared" si="6"/>
        <v>46713528</v>
      </c>
      <c r="P42" s="45">
        <f t="shared" si="6"/>
        <v>-231568246</v>
      </c>
      <c r="Q42" s="45">
        <f t="shared" si="6"/>
        <v>2090103</v>
      </c>
      <c r="R42" s="45">
        <f t="shared" si="6"/>
        <v>-182764615</v>
      </c>
      <c r="S42" s="45">
        <f t="shared" si="6"/>
        <v>-14230699</v>
      </c>
      <c r="T42" s="45">
        <f t="shared" si="6"/>
        <v>-180681276</v>
      </c>
      <c r="U42" s="45">
        <f t="shared" si="6"/>
        <v>-57651486</v>
      </c>
      <c r="V42" s="45">
        <f t="shared" si="6"/>
        <v>-252563461</v>
      </c>
      <c r="W42" s="45">
        <f t="shared" si="6"/>
        <v>-382710591</v>
      </c>
      <c r="X42" s="45">
        <f t="shared" si="6"/>
        <v>125146446</v>
      </c>
      <c r="Y42" s="45">
        <f t="shared" si="6"/>
        <v>-507857037</v>
      </c>
      <c r="Z42" s="46">
        <f>+IF(X42&lt;&gt;0,+(Y42/X42)*100,0)</f>
        <v>-405.81019536104128</v>
      </c>
      <c r="AA42" s="47">
        <f>+AA25-AA40</f>
        <v>125146446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>
        <v>-13112761</v>
      </c>
      <c r="U45" s="20"/>
      <c r="V45" s="20">
        <v>-13112761</v>
      </c>
      <c r="W45" s="20">
        <v>-13112761</v>
      </c>
      <c r="X45" s="20"/>
      <c r="Y45" s="20">
        <v>-13112761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-13112761</v>
      </c>
      <c r="U48" s="53">
        <f t="shared" si="7"/>
        <v>0</v>
      </c>
      <c r="V48" s="53">
        <f t="shared" si="7"/>
        <v>-13112761</v>
      </c>
      <c r="W48" s="53">
        <f t="shared" si="7"/>
        <v>-13112761</v>
      </c>
      <c r="X48" s="53">
        <f t="shared" si="7"/>
        <v>0</v>
      </c>
      <c r="Y48" s="53">
        <f t="shared" si="7"/>
        <v>-13112761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-115674</v>
      </c>
      <c r="D6" s="18"/>
      <c r="E6" s="19">
        <v>-314940</v>
      </c>
      <c r="F6" s="20">
        <v>-430614</v>
      </c>
      <c r="G6" s="20">
        <v>-115674</v>
      </c>
      <c r="H6" s="20">
        <v>-27040</v>
      </c>
      <c r="I6" s="20"/>
      <c r="J6" s="20">
        <v>-142714</v>
      </c>
      <c r="K6" s="20"/>
      <c r="L6" s="20">
        <v>-19200</v>
      </c>
      <c r="M6" s="20"/>
      <c r="N6" s="20">
        <v>-19200</v>
      </c>
      <c r="O6" s="20"/>
      <c r="P6" s="20"/>
      <c r="Q6" s="20"/>
      <c r="R6" s="20"/>
      <c r="S6" s="20"/>
      <c r="T6" s="20"/>
      <c r="U6" s="20"/>
      <c r="V6" s="20"/>
      <c r="W6" s="20">
        <v>-161914</v>
      </c>
      <c r="X6" s="20">
        <v>-430614</v>
      </c>
      <c r="Y6" s="20">
        <v>268700</v>
      </c>
      <c r="Z6" s="21">
        <v>-62.399271737565428</v>
      </c>
      <c r="AA6" s="22">
        <v>-430614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-254</v>
      </c>
      <c r="D9" s="18"/>
      <c r="E9" s="19"/>
      <c r="F9" s="20">
        <v>-254</v>
      </c>
      <c r="G9" s="20">
        <v>-254</v>
      </c>
      <c r="H9" s="20"/>
      <c r="I9" s="20"/>
      <c r="J9" s="20">
        <v>-254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-254</v>
      </c>
      <c r="X9" s="20">
        <v>-254</v>
      </c>
      <c r="Y9" s="20"/>
      <c r="Z9" s="21"/>
      <c r="AA9" s="22">
        <v>-254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-20000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-20000</v>
      </c>
      <c r="Y11" s="20">
        <v>20000</v>
      </c>
      <c r="Z11" s="21">
        <v>-100</v>
      </c>
      <c r="AA11" s="22">
        <v>-20000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-115928</v>
      </c>
      <c r="D12" s="29">
        <f>SUM(D6:D11)</f>
        <v>0</v>
      </c>
      <c r="E12" s="30">
        <f t="shared" si="0"/>
        <v>-314940</v>
      </c>
      <c r="F12" s="31">
        <f t="shared" si="0"/>
        <v>-450868</v>
      </c>
      <c r="G12" s="31">
        <f t="shared" si="0"/>
        <v>-115928</v>
      </c>
      <c r="H12" s="31">
        <f t="shared" si="0"/>
        <v>-27040</v>
      </c>
      <c r="I12" s="31">
        <f t="shared" si="0"/>
        <v>0</v>
      </c>
      <c r="J12" s="31">
        <f t="shared" si="0"/>
        <v>-142968</v>
      </c>
      <c r="K12" s="31">
        <f t="shared" si="0"/>
        <v>0</v>
      </c>
      <c r="L12" s="31">
        <f t="shared" si="0"/>
        <v>-19200</v>
      </c>
      <c r="M12" s="31">
        <f t="shared" si="0"/>
        <v>0</v>
      </c>
      <c r="N12" s="31">
        <f t="shared" si="0"/>
        <v>-19200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-162168</v>
      </c>
      <c r="X12" s="31">
        <f t="shared" si="0"/>
        <v>-450868</v>
      </c>
      <c r="Y12" s="31">
        <f t="shared" si="0"/>
        <v>288700</v>
      </c>
      <c r="Z12" s="32">
        <f>+IF(X12&lt;&gt;0,+(Y12/X12)*100,0)</f>
        <v>-64.032044855700562</v>
      </c>
      <c r="AA12" s="33">
        <f>SUM(AA6:AA11)</f>
        <v>-450868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-115928</v>
      </c>
      <c r="D25" s="29">
        <f>+D12+D24</f>
        <v>0</v>
      </c>
      <c r="E25" s="30">
        <f t="shared" si="2"/>
        <v>-314940</v>
      </c>
      <c r="F25" s="31">
        <f t="shared" si="2"/>
        <v>-450868</v>
      </c>
      <c r="G25" s="31">
        <f t="shared" si="2"/>
        <v>-115928</v>
      </c>
      <c r="H25" s="31">
        <f t="shared" si="2"/>
        <v>-27040</v>
      </c>
      <c r="I25" s="31">
        <f t="shared" si="2"/>
        <v>0</v>
      </c>
      <c r="J25" s="31">
        <f t="shared" si="2"/>
        <v>-142968</v>
      </c>
      <c r="K25" s="31">
        <f t="shared" si="2"/>
        <v>0</v>
      </c>
      <c r="L25" s="31">
        <f t="shared" si="2"/>
        <v>-19200</v>
      </c>
      <c r="M25" s="31">
        <f t="shared" si="2"/>
        <v>0</v>
      </c>
      <c r="N25" s="31">
        <f t="shared" si="2"/>
        <v>-19200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-162168</v>
      </c>
      <c r="X25" s="31">
        <f t="shared" si="2"/>
        <v>-450868</v>
      </c>
      <c r="Y25" s="31">
        <f t="shared" si="2"/>
        <v>288700</v>
      </c>
      <c r="Z25" s="32">
        <f>+IF(X25&lt;&gt;0,+(Y25/X25)*100,0)</f>
        <v>-64.032044855700562</v>
      </c>
      <c r="AA25" s="33">
        <f>+AA12+AA24</f>
        <v>-450868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50808</v>
      </c>
      <c r="F32" s="20">
        <v>51473</v>
      </c>
      <c r="G32" s="20">
        <v>27040</v>
      </c>
      <c r="H32" s="20">
        <v>-27040</v>
      </c>
      <c r="I32" s="20"/>
      <c r="J32" s="20"/>
      <c r="K32" s="20">
        <v>19200</v>
      </c>
      <c r="L32" s="20">
        <v>-19200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51473</v>
      </c>
      <c r="Y32" s="20">
        <v>-51473</v>
      </c>
      <c r="Z32" s="21">
        <v>-100</v>
      </c>
      <c r="AA32" s="22">
        <v>51473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50808</v>
      </c>
      <c r="F34" s="31">
        <f t="shared" si="3"/>
        <v>51473</v>
      </c>
      <c r="G34" s="31">
        <f t="shared" si="3"/>
        <v>27040</v>
      </c>
      <c r="H34" s="31">
        <f t="shared" si="3"/>
        <v>-27040</v>
      </c>
      <c r="I34" s="31">
        <f t="shared" si="3"/>
        <v>0</v>
      </c>
      <c r="J34" s="31">
        <f t="shared" si="3"/>
        <v>0</v>
      </c>
      <c r="K34" s="31">
        <f t="shared" si="3"/>
        <v>19200</v>
      </c>
      <c r="L34" s="31">
        <f t="shared" si="3"/>
        <v>-19200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51473</v>
      </c>
      <c r="Y34" s="31">
        <f t="shared" si="3"/>
        <v>-51473</v>
      </c>
      <c r="Z34" s="32">
        <f>+IF(X34&lt;&gt;0,+(Y34/X34)*100,0)</f>
        <v>-100</v>
      </c>
      <c r="AA34" s="33">
        <f>SUM(AA29:AA33)</f>
        <v>51473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50808</v>
      </c>
      <c r="F40" s="31">
        <f t="shared" si="5"/>
        <v>51473</v>
      </c>
      <c r="G40" s="31">
        <f t="shared" si="5"/>
        <v>27040</v>
      </c>
      <c r="H40" s="31">
        <f t="shared" si="5"/>
        <v>-27040</v>
      </c>
      <c r="I40" s="31">
        <f t="shared" si="5"/>
        <v>0</v>
      </c>
      <c r="J40" s="31">
        <f t="shared" si="5"/>
        <v>0</v>
      </c>
      <c r="K40" s="31">
        <f t="shared" si="5"/>
        <v>19200</v>
      </c>
      <c r="L40" s="31">
        <f t="shared" si="5"/>
        <v>-19200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51473</v>
      </c>
      <c r="Y40" s="31">
        <f t="shared" si="5"/>
        <v>-51473</v>
      </c>
      <c r="Z40" s="32">
        <f>+IF(X40&lt;&gt;0,+(Y40/X40)*100,0)</f>
        <v>-100</v>
      </c>
      <c r="AA40" s="33">
        <f>+AA34+AA39</f>
        <v>51473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-115928</v>
      </c>
      <c r="D42" s="43">
        <f>+D25-D40</f>
        <v>0</v>
      </c>
      <c r="E42" s="44">
        <f t="shared" si="6"/>
        <v>-365748</v>
      </c>
      <c r="F42" s="45">
        <f t="shared" si="6"/>
        <v>-502341</v>
      </c>
      <c r="G42" s="45">
        <f t="shared" si="6"/>
        <v>-142968</v>
      </c>
      <c r="H42" s="45">
        <f t="shared" si="6"/>
        <v>0</v>
      </c>
      <c r="I42" s="45">
        <f t="shared" si="6"/>
        <v>0</v>
      </c>
      <c r="J42" s="45">
        <f t="shared" si="6"/>
        <v>-142968</v>
      </c>
      <c r="K42" s="45">
        <f t="shared" si="6"/>
        <v>-19200</v>
      </c>
      <c r="L42" s="45">
        <f t="shared" si="6"/>
        <v>0</v>
      </c>
      <c r="M42" s="45">
        <f t="shared" si="6"/>
        <v>0</v>
      </c>
      <c r="N42" s="45">
        <f t="shared" si="6"/>
        <v>-19200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-162168</v>
      </c>
      <c r="X42" s="45">
        <f t="shared" si="6"/>
        <v>-502341</v>
      </c>
      <c r="Y42" s="45">
        <f t="shared" si="6"/>
        <v>340173</v>
      </c>
      <c r="Z42" s="46">
        <f>+IF(X42&lt;&gt;0,+(Y42/X42)*100,0)</f>
        <v>-67.717546447532655</v>
      </c>
      <c r="AA42" s="47">
        <f>+AA25-AA40</f>
        <v>-502341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-365748</v>
      </c>
      <c r="F45" s="20">
        <v>-386413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-386413</v>
      </c>
      <c r="Y45" s="20">
        <v>386413</v>
      </c>
      <c r="Z45" s="48">
        <v>-100</v>
      </c>
      <c r="AA45" s="22">
        <v>-386413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-365748</v>
      </c>
      <c r="F48" s="53">
        <f t="shared" si="7"/>
        <v>-386413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-386413</v>
      </c>
      <c r="Y48" s="53">
        <f t="shared" si="7"/>
        <v>386413</v>
      </c>
      <c r="Z48" s="54">
        <f>+IF(X48&lt;&gt;0,+(Y48/X48)*100,0)</f>
        <v>-100</v>
      </c>
      <c r="AA48" s="55">
        <f>SUM(AA45:AA47)</f>
        <v>-386413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-18000000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-18000000</v>
      </c>
      <c r="Y6" s="20">
        <v>18000000</v>
      </c>
      <c r="Z6" s="21">
        <v>-100</v>
      </c>
      <c r="AA6" s="22">
        <v>-18000000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-18000000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-18000000</v>
      </c>
      <c r="Y12" s="31">
        <f t="shared" si="0"/>
        <v>18000000</v>
      </c>
      <c r="Z12" s="32">
        <f>+IF(X12&lt;&gt;0,+(Y12/X12)*100,0)</f>
        <v>-100</v>
      </c>
      <c r="AA12" s="33">
        <f>SUM(AA6:AA11)</f>
        <v>-18000000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19211513</v>
      </c>
      <c r="D19" s="18"/>
      <c r="E19" s="19">
        <v>4000000</v>
      </c>
      <c r="F19" s="20">
        <v>32260580</v>
      </c>
      <c r="G19" s="20">
        <v>2045874</v>
      </c>
      <c r="H19" s="20">
        <v>614268</v>
      </c>
      <c r="I19" s="20">
        <v>2183198</v>
      </c>
      <c r="J19" s="20">
        <v>4843340</v>
      </c>
      <c r="K19" s="20">
        <v>1729618</v>
      </c>
      <c r="L19" s="20">
        <v>1504343</v>
      </c>
      <c r="M19" s="20">
        <v>-8437205</v>
      </c>
      <c r="N19" s="20">
        <v>-5203244</v>
      </c>
      <c r="O19" s="20"/>
      <c r="P19" s="20"/>
      <c r="Q19" s="20">
        <v>2098087</v>
      </c>
      <c r="R19" s="20">
        <v>2098087</v>
      </c>
      <c r="S19" s="20"/>
      <c r="T19" s="20"/>
      <c r="U19" s="20"/>
      <c r="V19" s="20"/>
      <c r="W19" s="20">
        <v>1738183</v>
      </c>
      <c r="X19" s="20">
        <v>32260580</v>
      </c>
      <c r="Y19" s="20">
        <v>-30522397</v>
      </c>
      <c r="Z19" s="21">
        <v>-94.612052852118595</v>
      </c>
      <c r="AA19" s="22">
        <v>32260580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19211513</v>
      </c>
      <c r="D24" s="29">
        <f>SUM(D15:D23)</f>
        <v>0</v>
      </c>
      <c r="E24" s="36">
        <f t="shared" si="1"/>
        <v>4000000</v>
      </c>
      <c r="F24" s="37">
        <f t="shared" si="1"/>
        <v>32260580</v>
      </c>
      <c r="G24" s="37">
        <f t="shared" si="1"/>
        <v>2045874</v>
      </c>
      <c r="H24" s="37">
        <f t="shared" si="1"/>
        <v>614268</v>
      </c>
      <c r="I24" s="37">
        <f t="shared" si="1"/>
        <v>2183198</v>
      </c>
      <c r="J24" s="37">
        <f t="shared" si="1"/>
        <v>4843340</v>
      </c>
      <c r="K24" s="37">
        <f t="shared" si="1"/>
        <v>1729618</v>
      </c>
      <c r="L24" s="37">
        <f t="shared" si="1"/>
        <v>1504343</v>
      </c>
      <c r="M24" s="37">
        <f t="shared" si="1"/>
        <v>-8437205</v>
      </c>
      <c r="N24" s="37">
        <f t="shared" si="1"/>
        <v>-5203244</v>
      </c>
      <c r="O24" s="37">
        <f t="shared" si="1"/>
        <v>0</v>
      </c>
      <c r="P24" s="37">
        <f t="shared" si="1"/>
        <v>0</v>
      </c>
      <c r="Q24" s="37">
        <f t="shared" si="1"/>
        <v>2098087</v>
      </c>
      <c r="R24" s="37">
        <f t="shared" si="1"/>
        <v>2098087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1738183</v>
      </c>
      <c r="X24" s="37">
        <f t="shared" si="1"/>
        <v>32260580</v>
      </c>
      <c r="Y24" s="37">
        <f t="shared" si="1"/>
        <v>-30522397</v>
      </c>
      <c r="Z24" s="38">
        <f>+IF(X24&lt;&gt;0,+(Y24/X24)*100,0)</f>
        <v>-94.612052852118595</v>
      </c>
      <c r="AA24" s="39">
        <f>SUM(AA15:AA23)</f>
        <v>32260580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19211513</v>
      </c>
      <c r="D25" s="29">
        <f>+D12+D24</f>
        <v>0</v>
      </c>
      <c r="E25" s="30">
        <f t="shared" si="2"/>
        <v>4000000</v>
      </c>
      <c r="F25" s="31">
        <f t="shared" si="2"/>
        <v>14260580</v>
      </c>
      <c r="G25" s="31">
        <f t="shared" si="2"/>
        <v>2045874</v>
      </c>
      <c r="H25" s="31">
        <f t="shared" si="2"/>
        <v>614268</v>
      </c>
      <c r="I25" s="31">
        <f t="shared" si="2"/>
        <v>2183198</v>
      </c>
      <c r="J25" s="31">
        <f t="shared" si="2"/>
        <v>4843340</v>
      </c>
      <c r="K25" s="31">
        <f t="shared" si="2"/>
        <v>1729618</v>
      </c>
      <c r="L25" s="31">
        <f t="shared" si="2"/>
        <v>1504343</v>
      </c>
      <c r="M25" s="31">
        <f t="shared" si="2"/>
        <v>-8437205</v>
      </c>
      <c r="N25" s="31">
        <f t="shared" si="2"/>
        <v>-5203244</v>
      </c>
      <c r="O25" s="31">
        <f t="shared" si="2"/>
        <v>0</v>
      </c>
      <c r="P25" s="31">
        <f t="shared" si="2"/>
        <v>0</v>
      </c>
      <c r="Q25" s="31">
        <f t="shared" si="2"/>
        <v>2098087</v>
      </c>
      <c r="R25" s="31">
        <f t="shared" si="2"/>
        <v>2098087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1738183</v>
      </c>
      <c r="X25" s="31">
        <f t="shared" si="2"/>
        <v>14260580</v>
      </c>
      <c r="Y25" s="31">
        <f t="shared" si="2"/>
        <v>-12522397</v>
      </c>
      <c r="Z25" s="32">
        <f>+IF(X25&lt;&gt;0,+(Y25/X25)*100,0)</f>
        <v>-87.811274155749629</v>
      </c>
      <c r="AA25" s="33">
        <f>+AA12+AA24</f>
        <v>14260580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3</v>
      </c>
      <c r="V32" s="20">
        <v>3</v>
      </c>
      <c r="W32" s="20">
        <v>3</v>
      </c>
      <c r="X32" s="20"/>
      <c r="Y32" s="20">
        <v>3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3</v>
      </c>
      <c r="V34" s="31">
        <f t="shared" si="3"/>
        <v>3</v>
      </c>
      <c r="W34" s="31">
        <f t="shared" si="3"/>
        <v>3</v>
      </c>
      <c r="X34" s="31">
        <f t="shared" si="3"/>
        <v>0</v>
      </c>
      <c r="Y34" s="31">
        <f t="shared" si="3"/>
        <v>3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3</v>
      </c>
      <c r="V40" s="31">
        <f t="shared" si="5"/>
        <v>3</v>
      </c>
      <c r="W40" s="31">
        <f t="shared" si="5"/>
        <v>3</v>
      </c>
      <c r="X40" s="31">
        <f t="shared" si="5"/>
        <v>0</v>
      </c>
      <c r="Y40" s="31">
        <f t="shared" si="5"/>
        <v>3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19211513</v>
      </c>
      <c r="D42" s="43">
        <f>+D25-D40</f>
        <v>0</v>
      </c>
      <c r="E42" s="44">
        <f t="shared" si="6"/>
        <v>4000000</v>
      </c>
      <c r="F42" s="45">
        <f t="shared" si="6"/>
        <v>14260580</v>
      </c>
      <c r="G42" s="45">
        <f t="shared" si="6"/>
        <v>2045874</v>
      </c>
      <c r="H42" s="45">
        <f t="shared" si="6"/>
        <v>614268</v>
      </c>
      <c r="I42" s="45">
        <f t="shared" si="6"/>
        <v>2183198</v>
      </c>
      <c r="J42" s="45">
        <f t="shared" si="6"/>
        <v>4843340</v>
      </c>
      <c r="K42" s="45">
        <f t="shared" si="6"/>
        <v>1729618</v>
      </c>
      <c r="L42" s="45">
        <f t="shared" si="6"/>
        <v>1504343</v>
      </c>
      <c r="M42" s="45">
        <f t="shared" si="6"/>
        <v>-8437205</v>
      </c>
      <c r="N42" s="45">
        <f t="shared" si="6"/>
        <v>-5203244</v>
      </c>
      <c r="O42" s="45">
        <f t="shared" si="6"/>
        <v>0</v>
      </c>
      <c r="P42" s="45">
        <f t="shared" si="6"/>
        <v>0</v>
      </c>
      <c r="Q42" s="45">
        <f t="shared" si="6"/>
        <v>2098087</v>
      </c>
      <c r="R42" s="45">
        <f t="shared" si="6"/>
        <v>2098087</v>
      </c>
      <c r="S42" s="45">
        <f t="shared" si="6"/>
        <v>0</v>
      </c>
      <c r="T42" s="45">
        <f t="shared" si="6"/>
        <v>0</v>
      </c>
      <c r="U42" s="45">
        <f t="shared" si="6"/>
        <v>-3</v>
      </c>
      <c r="V42" s="45">
        <f t="shared" si="6"/>
        <v>-3</v>
      </c>
      <c r="W42" s="45">
        <f t="shared" si="6"/>
        <v>1738180</v>
      </c>
      <c r="X42" s="45">
        <f t="shared" si="6"/>
        <v>14260580</v>
      </c>
      <c r="Y42" s="45">
        <f t="shared" si="6"/>
        <v>-12522400</v>
      </c>
      <c r="Z42" s="46">
        <f>+IF(X42&lt;&gt;0,+(Y42/X42)*100,0)</f>
        <v>-87.811295192762145</v>
      </c>
      <c r="AA42" s="47">
        <f>+AA25-AA40</f>
        <v>14260580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76.900000000000006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-45264170</v>
      </c>
      <c r="D6" s="18"/>
      <c r="E6" s="19"/>
      <c r="F6" s="20">
        <v>-45264170</v>
      </c>
      <c r="G6" s="20">
        <v>-45264170</v>
      </c>
      <c r="H6" s="20"/>
      <c r="I6" s="20"/>
      <c r="J6" s="20">
        <v>-45264170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-45264170</v>
      </c>
      <c r="X6" s="20">
        <v>-45264170</v>
      </c>
      <c r="Y6" s="20"/>
      <c r="Z6" s="21"/>
      <c r="AA6" s="22">
        <v>-45264170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5698127</v>
      </c>
      <c r="D9" s="18"/>
      <c r="E9" s="19"/>
      <c r="F9" s="20"/>
      <c r="G9" s="20">
        <v>5698125</v>
      </c>
      <c r="H9" s="20"/>
      <c r="I9" s="20"/>
      <c r="J9" s="20">
        <v>5698125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5698125</v>
      </c>
      <c r="X9" s="20"/>
      <c r="Y9" s="20">
        <v>5698125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-39566043</v>
      </c>
      <c r="D12" s="29">
        <f>SUM(D6:D11)</f>
        <v>0</v>
      </c>
      <c r="E12" s="30">
        <f t="shared" si="0"/>
        <v>0</v>
      </c>
      <c r="F12" s="31">
        <f t="shared" si="0"/>
        <v>-45264170</v>
      </c>
      <c r="G12" s="31">
        <f t="shared" si="0"/>
        <v>-39566045</v>
      </c>
      <c r="H12" s="31">
        <f t="shared" si="0"/>
        <v>0</v>
      </c>
      <c r="I12" s="31">
        <f t="shared" si="0"/>
        <v>0</v>
      </c>
      <c r="J12" s="31">
        <f t="shared" si="0"/>
        <v>-39566045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-39566045</v>
      </c>
      <c r="X12" s="31">
        <f t="shared" si="0"/>
        <v>-45264170</v>
      </c>
      <c r="Y12" s="31">
        <f t="shared" si="0"/>
        <v>5698125</v>
      </c>
      <c r="Z12" s="32">
        <f>+IF(X12&lt;&gt;0,+(Y12/X12)*100,0)</f>
        <v>-12.588599327017375</v>
      </c>
      <c r="AA12" s="33">
        <f>SUM(AA6:AA11)</f>
        <v>-45264170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-167099</v>
      </c>
      <c r="D19" s="18"/>
      <c r="E19" s="19"/>
      <c r="F19" s="20">
        <v>-167098</v>
      </c>
      <c r="G19" s="20">
        <v>-167098</v>
      </c>
      <c r="H19" s="20"/>
      <c r="I19" s="20">
        <v>-10003966</v>
      </c>
      <c r="J19" s="20">
        <v>-10171064</v>
      </c>
      <c r="K19" s="20"/>
      <c r="L19" s="20"/>
      <c r="M19" s="20"/>
      <c r="N19" s="20"/>
      <c r="O19" s="20"/>
      <c r="P19" s="20">
        <v>17124311</v>
      </c>
      <c r="Q19" s="20">
        <v>-15495703</v>
      </c>
      <c r="R19" s="20">
        <v>1628608</v>
      </c>
      <c r="S19" s="20"/>
      <c r="T19" s="20"/>
      <c r="U19" s="20"/>
      <c r="V19" s="20"/>
      <c r="W19" s="20">
        <v>-8542456</v>
      </c>
      <c r="X19" s="20">
        <v>-167098</v>
      </c>
      <c r="Y19" s="20">
        <v>-8375358</v>
      </c>
      <c r="Z19" s="21">
        <v>5012.2431148188489</v>
      </c>
      <c r="AA19" s="22">
        <v>-167098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-167099</v>
      </c>
      <c r="D24" s="29">
        <f>SUM(D15:D23)</f>
        <v>0</v>
      </c>
      <c r="E24" s="36">
        <f t="shared" si="1"/>
        <v>0</v>
      </c>
      <c r="F24" s="37">
        <f t="shared" si="1"/>
        <v>-167098</v>
      </c>
      <c r="G24" s="37">
        <f t="shared" si="1"/>
        <v>-167098</v>
      </c>
      <c r="H24" s="37">
        <f t="shared" si="1"/>
        <v>0</v>
      </c>
      <c r="I24" s="37">
        <f t="shared" si="1"/>
        <v>-10003966</v>
      </c>
      <c r="J24" s="37">
        <f t="shared" si="1"/>
        <v>-10171064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17124311</v>
      </c>
      <c r="Q24" s="37">
        <f t="shared" si="1"/>
        <v>-15495703</v>
      </c>
      <c r="R24" s="37">
        <f t="shared" si="1"/>
        <v>1628608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-8542456</v>
      </c>
      <c r="X24" s="37">
        <f t="shared" si="1"/>
        <v>-167098</v>
      </c>
      <c r="Y24" s="37">
        <f t="shared" si="1"/>
        <v>-8375358</v>
      </c>
      <c r="Z24" s="38">
        <f>+IF(X24&lt;&gt;0,+(Y24/X24)*100,0)</f>
        <v>5012.2431148188489</v>
      </c>
      <c r="AA24" s="39">
        <f>SUM(AA15:AA23)</f>
        <v>-167098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-39733142</v>
      </c>
      <c r="D25" s="29">
        <f>+D12+D24</f>
        <v>0</v>
      </c>
      <c r="E25" s="30">
        <f t="shared" si="2"/>
        <v>0</v>
      </c>
      <c r="F25" s="31">
        <f t="shared" si="2"/>
        <v>-45431268</v>
      </c>
      <c r="G25" s="31">
        <f t="shared" si="2"/>
        <v>-39733143</v>
      </c>
      <c r="H25" s="31">
        <f t="shared" si="2"/>
        <v>0</v>
      </c>
      <c r="I25" s="31">
        <f t="shared" si="2"/>
        <v>-10003966</v>
      </c>
      <c r="J25" s="31">
        <f t="shared" si="2"/>
        <v>-49737109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17124311</v>
      </c>
      <c r="Q25" s="31">
        <f t="shared" si="2"/>
        <v>-15495703</v>
      </c>
      <c r="R25" s="31">
        <f t="shared" si="2"/>
        <v>1628608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-48108501</v>
      </c>
      <c r="X25" s="31">
        <f t="shared" si="2"/>
        <v>-45431268</v>
      </c>
      <c r="Y25" s="31">
        <f t="shared" si="2"/>
        <v>-2677233</v>
      </c>
      <c r="Z25" s="32">
        <f>+IF(X25&lt;&gt;0,+(Y25/X25)*100,0)</f>
        <v>5.8929303932260924</v>
      </c>
      <c r="AA25" s="33">
        <f>+AA12+AA24</f>
        <v>-45431268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125000</v>
      </c>
      <c r="D32" s="18"/>
      <c r="E32" s="19"/>
      <c r="F32" s="20">
        <v>125000</v>
      </c>
      <c r="G32" s="20">
        <v>125000</v>
      </c>
      <c r="H32" s="20"/>
      <c r="I32" s="20"/>
      <c r="J32" s="20">
        <v>125000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125000</v>
      </c>
      <c r="X32" s="20">
        <v>125000</v>
      </c>
      <c r="Y32" s="20"/>
      <c r="Z32" s="21"/>
      <c r="AA32" s="22">
        <v>125000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125000</v>
      </c>
      <c r="D34" s="29">
        <f>SUM(D29:D33)</f>
        <v>0</v>
      </c>
      <c r="E34" s="30">
        <f t="shared" si="3"/>
        <v>0</v>
      </c>
      <c r="F34" s="31">
        <f t="shared" si="3"/>
        <v>125000</v>
      </c>
      <c r="G34" s="31">
        <f t="shared" si="3"/>
        <v>125000</v>
      </c>
      <c r="H34" s="31">
        <f t="shared" si="3"/>
        <v>0</v>
      </c>
      <c r="I34" s="31">
        <f t="shared" si="3"/>
        <v>0</v>
      </c>
      <c r="J34" s="31">
        <f t="shared" si="3"/>
        <v>125000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125000</v>
      </c>
      <c r="X34" s="31">
        <f t="shared" si="3"/>
        <v>125000</v>
      </c>
      <c r="Y34" s="31">
        <f t="shared" si="3"/>
        <v>0</v>
      </c>
      <c r="Z34" s="32">
        <f>+IF(X34&lt;&gt;0,+(Y34/X34)*100,0)</f>
        <v>0</v>
      </c>
      <c r="AA34" s="33">
        <f>SUM(AA29:AA33)</f>
        <v>125000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125000</v>
      </c>
      <c r="D40" s="29">
        <f>+D34+D39</f>
        <v>0</v>
      </c>
      <c r="E40" s="30">
        <f t="shared" si="5"/>
        <v>0</v>
      </c>
      <c r="F40" s="31">
        <f t="shared" si="5"/>
        <v>125000</v>
      </c>
      <c r="G40" s="31">
        <f t="shared" si="5"/>
        <v>125000</v>
      </c>
      <c r="H40" s="31">
        <f t="shared" si="5"/>
        <v>0</v>
      </c>
      <c r="I40" s="31">
        <f t="shared" si="5"/>
        <v>0</v>
      </c>
      <c r="J40" s="31">
        <f t="shared" si="5"/>
        <v>125000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125000</v>
      </c>
      <c r="X40" s="31">
        <f t="shared" si="5"/>
        <v>125000</v>
      </c>
      <c r="Y40" s="31">
        <f t="shared" si="5"/>
        <v>0</v>
      </c>
      <c r="Z40" s="32">
        <f>+IF(X40&lt;&gt;0,+(Y40/X40)*100,0)</f>
        <v>0</v>
      </c>
      <c r="AA40" s="33">
        <f>+AA34+AA39</f>
        <v>125000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-39858142</v>
      </c>
      <c r="D42" s="43">
        <f>+D25-D40</f>
        <v>0</v>
      </c>
      <c r="E42" s="44">
        <f t="shared" si="6"/>
        <v>0</v>
      </c>
      <c r="F42" s="45">
        <f t="shared" si="6"/>
        <v>-45556268</v>
      </c>
      <c r="G42" s="45">
        <f t="shared" si="6"/>
        <v>-39858143</v>
      </c>
      <c r="H42" s="45">
        <f t="shared" si="6"/>
        <v>0</v>
      </c>
      <c r="I42" s="45">
        <f t="shared" si="6"/>
        <v>-10003966</v>
      </c>
      <c r="J42" s="45">
        <f t="shared" si="6"/>
        <v>-49862109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17124311</v>
      </c>
      <c r="Q42" s="45">
        <f t="shared" si="6"/>
        <v>-15495703</v>
      </c>
      <c r="R42" s="45">
        <f t="shared" si="6"/>
        <v>1628608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-48233501</v>
      </c>
      <c r="X42" s="45">
        <f t="shared" si="6"/>
        <v>-45556268</v>
      </c>
      <c r="Y42" s="45">
        <f t="shared" si="6"/>
        <v>-2677233</v>
      </c>
      <c r="Z42" s="46">
        <f>+IF(X42&lt;&gt;0,+(Y42/X42)*100,0)</f>
        <v>5.8767610200203411</v>
      </c>
      <c r="AA42" s="47">
        <f>+AA25-AA40</f>
        <v>-45556268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-944144</v>
      </c>
      <c r="D6" s="18"/>
      <c r="E6" s="19"/>
      <c r="F6" s="20"/>
      <c r="G6" s="20">
        <v>-944144</v>
      </c>
      <c r="H6" s="20"/>
      <c r="I6" s="20"/>
      <c r="J6" s="20">
        <v>-944144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-944144</v>
      </c>
      <c r="X6" s="20"/>
      <c r="Y6" s="20">
        <v>-944144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53410</v>
      </c>
      <c r="D9" s="18"/>
      <c r="E9" s="19"/>
      <c r="F9" s="20"/>
      <c r="G9" s="20">
        <v>53410</v>
      </c>
      <c r="H9" s="20"/>
      <c r="I9" s="20"/>
      <c r="J9" s="20">
        <v>53410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53410</v>
      </c>
      <c r="X9" s="20"/>
      <c r="Y9" s="20">
        <v>53410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-890734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-890734</v>
      </c>
      <c r="H12" s="31">
        <f t="shared" si="0"/>
        <v>0</v>
      </c>
      <c r="I12" s="31">
        <f t="shared" si="0"/>
        <v>0</v>
      </c>
      <c r="J12" s="31">
        <f t="shared" si="0"/>
        <v>-890734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-890734</v>
      </c>
      <c r="X12" s="31">
        <f t="shared" si="0"/>
        <v>0</v>
      </c>
      <c r="Y12" s="31">
        <f t="shared" si="0"/>
        <v>-890734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-890734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-890734</v>
      </c>
      <c r="H25" s="31">
        <f t="shared" si="2"/>
        <v>0</v>
      </c>
      <c r="I25" s="31">
        <f t="shared" si="2"/>
        <v>0</v>
      </c>
      <c r="J25" s="31">
        <f t="shared" si="2"/>
        <v>-890734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-890734</v>
      </c>
      <c r="X25" s="31">
        <f t="shared" si="2"/>
        <v>0</v>
      </c>
      <c r="Y25" s="31">
        <f t="shared" si="2"/>
        <v>-890734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-890734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-890734</v>
      </c>
      <c r="H42" s="45">
        <f t="shared" si="6"/>
        <v>0</v>
      </c>
      <c r="I42" s="45">
        <f t="shared" si="6"/>
        <v>0</v>
      </c>
      <c r="J42" s="45">
        <f t="shared" si="6"/>
        <v>-890734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-890734</v>
      </c>
      <c r="X42" s="45">
        <f t="shared" si="6"/>
        <v>0</v>
      </c>
      <c r="Y42" s="45">
        <f t="shared" si="6"/>
        <v>-890734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183407790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183407790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183407790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183407790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20657211</v>
      </c>
      <c r="D19" s="18"/>
      <c r="E19" s="19"/>
      <c r="F19" s="20"/>
      <c r="G19" s="20">
        <v>-157083</v>
      </c>
      <c r="H19" s="20">
        <v>-157083</v>
      </c>
      <c r="I19" s="20">
        <v>-157083</v>
      </c>
      <c r="J19" s="20">
        <v>-471249</v>
      </c>
      <c r="K19" s="20">
        <v>81930</v>
      </c>
      <c r="L19" s="20">
        <v>-104276</v>
      </c>
      <c r="M19" s="20">
        <v>-107752</v>
      </c>
      <c r="N19" s="20">
        <v>-130098</v>
      </c>
      <c r="O19" s="20">
        <v>-145966</v>
      </c>
      <c r="P19" s="20">
        <v>-97325</v>
      </c>
      <c r="Q19" s="20">
        <v>-107752</v>
      </c>
      <c r="R19" s="20">
        <v>-351043</v>
      </c>
      <c r="S19" s="20">
        <v>-104276</v>
      </c>
      <c r="T19" s="20">
        <v>-107752</v>
      </c>
      <c r="U19" s="20">
        <v>-104276</v>
      </c>
      <c r="V19" s="20">
        <v>-316304</v>
      </c>
      <c r="W19" s="20">
        <v>-1268694</v>
      </c>
      <c r="X19" s="20"/>
      <c r="Y19" s="20">
        <v>-1268694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20657211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-157083</v>
      </c>
      <c r="H24" s="37">
        <f t="shared" si="1"/>
        <v>-157083</v>
      </c>
      <c r="I24" s="37">
        <f t="shared" si="1"/>
        <v>-157083</v>
      </c>
      <c r="J24" s="37">
        <f t="shared" si="1"/>
        <v>-471249</v>
      </c>
      <c r="K24" s="37">
        <f t="shared" si="1"/>
        <v>81930</v>
      </c>
      <c r="L24" s="37">
        <f t="shared" si="1"/>
        <v>-104276</v>
      </c>
      <c r="M24" s="37">
        <f t="shared" si="1"/>
        <v>-107752</v>
      </c>
      <c r="N24" s="37">
        <f t="shared" si="1"/>
        <v>-130098</v>
      </c>
      <c r="O24" s="37">
        <f t="shared" si="1"/>
        <v>-145966</v>
      </c>
      <c r="P24" s="37">
        <f t="shared" si="1"/>
        <v>-97325</v>
      </c>
      <c r="Q24" s="37">
        <f t="shared" si="1"/>
        <v>-107752</v>
      </c>
      <c r="R24" s="37">
        <f t="shared" si="1"/>
        <v>-351043</v>
      </c>
      <c r="S24" s="37">
        <f t="shared" si="1"/>
        <v>-104276</v>
      </c>
      <c r="T24" s="37">
        <f t="shared" si="1"/>
        <v>-107752</v>
      </c>
      <c r="U24" s="37">
        <f t="shared" si="1"/>
        <v>-104276</v>
      </c>
      <c r="V24" s="37">
        <f t="shared" si="1"/>
        <v>-316304</v>
      </c>
      <c r="W24" s="37">
        <f t="shared" si="1"/>
        <v>-1268694</v>
      </c>
      <c r="X24" s="37">
        <f t="shared" si="1"/>
        <v>0</v>
      </c>
      <c r="Y24" s="37">
        <f t="shared" si="1"/>
        <v>-1268694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20657211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-157083</v>
      </c>
      <c r="H25" s="31">
        <f t="shared" si="2"/>
        <v>-157083</v>
      </c>
      <c r="I25" s="31">
        <f t="shared" si="2"/>
        <v>-157083</v>
      </c>
      <c r="J25" s="31">
        <f t="shared" si="2"/>
        <v>-471249</v>
      </c>
      <c r="K25" s="31">
        <f t="shared" si="2"/>
        <v>81930</v>
      </c>
      <c r="L25" s="31">
        <f t="shared" si="2"/>
        <v>-104276</v>
      </c>
      <c r="M25" s="31">
        <f t="shared" si="2"/>
        <v>-107752</v>
      </c>
      <c r="N25" s="31">
        <f t="shared" si="2"/>
        <v>-130098</v>
      </c>
      <c r="O25" s="31">
        <f t="shared" si="2"/>
        <v>-145966</v>
      </c>
      <c r="P25" s="31">
        <f t="shared" si="2"/>
        <v>-97325</v>
      </c>
      <c r="Q25" s="31">
        <f t="shared" si="2"/>
        <v>-107752</v>
      </c>
      <c r="R25" s="31">
        <f t="shared" si="2"/>
        <v>-351043</v>
      </c>
      <c r="S25" s="31">
        <f t="shared" si="2"/>
        <v>-104276</v>
      </c>
      <c r="T25" s="31">
        <f t="shared" si="2"/>
        <v>-107752</v>
      </c>
      <c r="U25" s="31">
        <f t="shared" si="2"/>
        <v>-104276</v>
      </c>
      <c r="V25" s="31">
        <f t="shared" si="2"/>
        <v>-316304</v>
      </c>
      <c r="W25" s="31">
        <f t="shared" si="2"/>
        <v>-1268694</v>
      </c>
      <c r="X25" s="31">
        <f t="shared" si="2"/>
        <v>0</v>
      </c>
      <c r="Y25" s="31">
        <f t="shared" si="2"/>
        <v>-1268694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20657211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-157083</v>
      </c>
      <c r="H42" s="45">
        <f t="shared" si="6"/>
        <v>-157083</v>
      </c>
      <c r="I42" s="45">
        <f t="shared" si="6"/>
        <v>-157083</v>
      </c>
      <c r="J42" s="45">
        <f t="shared" si="6"/>
        <v>-471249</v>
      </c>
      <c r="K42" s="45">
        <f t="shared" si="6"/>
        <v>81930</v>
      </c>
      <c r="L42" s="45">
        <f t="shared" si="6"/>
        <v>-104276</v>
      </c>
      <c r="M42" s="45">
        <f t="shared" si="6"/>
        <v>-107752</v>
      </c>
      <c r="N42" s="45">
        <f t="shared" si="6"/>
        <v>-130098</v>
      </c>
      <c r="O42" s="45">
        <f t="shared" si="6"/>
        <v>-145966</v>
      </c>
      <c r="P42" s="45">
        <f t="shared" si="6"/>
        <v>-97325</v>
      </c>
      <c r="Q42" s="45">
        <f t="shared" si="6"/>
        <v>-107752</v>
      </c>
      <c r="R42" s="45">
        <f t="shared" si="6"/>
        <v>-351043</v>
      </c>
      <c r="S42" s="45">
        <f t="shared" si="6"/>
        <v>-104276</v>
      </c>
      <c r="T42" s="45">
        <f t="shared" si="6"/>
        <v>-107752</v>
      </c>
      <c r="U42" s="45">
        <f t="shared" si="6"/>
        <v>-104276</v>
      </c>
      <c r="V42" s="45">
        <f t="shared" si="6"/>
        <v>-316304</v>
      </c>
      <c r="W42" s="45">
        <f t="shared" si="6"/>
        <v>-1268694</v>
      </c>
      <c r="X42" s="45">
        <f t="shared" si="6"/>
        <v>0</v>
      </c>
      <c r="Y42" s="45">
        <f t="shared" si="6"/>
        <v>-1268694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-1594120</v>
      </c>
      <c r="D19" s="18"/>
      <c r="E19" s="19">
        <v>16000000</v>
      </c>
      <c r="F19" s="20">
        <v>16000000</v>
      </c>
      <c r="G19" s="20"/>
      <c r="H19" s="20"/>
      <c r="I19" s="20"/>
      <c r="J19" s="20"/>
      <c r="K19" s="20"/>
      <c r="L19" s="20">
        <v>741722</v>
      </c>
      <c r="M19" s="20">
        <v>9093280</v>
      </c>
      <c r="N19" s="20">
        <v>9835002</v>
      </c>
      <c r="O19" s="20"/>
      <c r="P19" s="20"/>
      <c r="Q19" s="20">
        <v>4136291</v>
      </c>
      <c r="R19" s="20">
        <v>4136291</v>
      </c>
      <c r="S19" s="20"/>
      <c r="T19" s="20"/>
      <c r="U19" s="20">
        <v>-13098480</v>
      </c>
      <c r="V19" s="20">
        <v>-13098480</v>
      </c>
      <c r="W19" s="20">
        <v>872813</v>
      </c>
      <c r="X19" s="20">
        <v>16000000</v>
      </c>
      <c r="Y19" s="20">
        <v>-15127187</v>
      </c>
      <c r="Z19" s="21">
        <v>-94.544918749999994</v>
      </c>
      <c r="AA19" s="22">
        <v>16000000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-1594120</v>
      </c>
      <c r="D24" s="29">
        <f>SUM(D15:D23)</f>
        <v>0</v>
      </c>
      <c r="E24" s="36">
        <f t="shared" si="1"/>
        <v>16000000</v>
      </c>
      <c r="F24" s="37">
        <f t="shared" si="1"/>
        <v>16000000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741722</v>
      </c>
      <c r="M24" s="37">
        <f t="shared" si="1"/>
        <v>9093280</v>
      </c>
      <c r="N24" s="37">
        <f t="shared" si="1"/>
        <v>9835002</v>
      </c>
      <c r="O24" s="37">
        <f t="shared" si="1"/>
        <v>0</v>
      </c>
      <c r="P24" s="37">
        <f t="shared" si="1"/>
        <v>0</v>
      </c>
      <c r="Q24" s="37">
        <f t="shared" si="1"/>
        <v>4136291</v>
      </c>
      <c r="R24" s="37">
        <f t="shared" si="1"/>
        <v>4136291</v>
      </c>
      <c r="S24" s="37">
        <f t="shared" si="1"/>
        <v>0</v>
      </c>
      <c r="T24" s="37">
        <f t="shared" si="1"/>
        <v>0</v>
      </c>
      <c r="U24" s="37">
        <f t="shared" si="1"/>
        <v>-13098480</v>
      </c>
      <c r="V24" s="37">
        <f t="shared" si="1"/>
        <v>-13098480</v>
      </c>
      <c r="W24" s="37">
        <f t="shared" si="1"/>
        <v>872813</v>
      </c>
      <c r="X24" s="37">
        <f t="shared" si="1"/>
        <v>16000000</v>
      </c>
      <c r="Y24" s="37">
        <f t="shared" si="1"/>
        <v>-15127187</v>
      </c>
      <c r="Z24" s="38">
        <f>+IF(X24&lt;&gt;0,+(Y24/X24)*100,0)</f>
        <v>-94.544918749999994</v>
      </c>
      <c r="AA24" s="39">
        <f>SUM(AA15:AA23)</f>
        <v>16000000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-1594120</v>
      </c>
      <c r="D25" s="29">
        <f>+D12+D24</f>
        <v>0</v>
      </c>
      <c r="E25" s="30">
        <f t="shared" si="2"/>
        <v>16000000</v>
      </c>
      <c r="F25" s="31">
        <f t="shared" si="2"/>
        <v>16000000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741722</v>
      </c>
      <c r="M25" s="31">
        <f t="shared" si="2"/>
        <v>9093280</v>
      </c>
      <c r="N25" s="31">
        <f t="shared" si="2"/>
        <v>9835002</v>
      </c>
      <c r="O25" s="31">
        <f t="shared" si="2"/>
        <v>0</v>
      </c>
      <c r="P25" s="31">
        <f t="shared" si="2"/>
        <v>0</v>
      </c>
      <c r="Q25" s="31">
        <f t="shared" si="2"/>
        <v>4136291</v>
      </c>
      <c r="R25" s="31">
        <f t="shared" si="2"/>
        <v>4136291</v>
      </c>
      <c r="S25" s="31">
        <f t="shared" si="2"/>
        <v>0</v>
      </c>
      <c r="T25" s="31">
        <f t="shared" si="2"/>
        <v>0</v>
      </c>
      <c r="U25" s="31">
        <f t="shared" si="2"/>
        <v>-13098480</v>
      </c>
      <c r="V25" s="31">
        <f t="shared" si="2"/>
        <v>-13098480</v>
      </c>
      <c r="W25" s="31">
        <f t="shared" si="2"/>
        <v>872813</v>
      </c>
      <c r="X25" s="31">
        <f t="shared" si="2"/>
        <v>16000000</v>
      </c>
      <c r="Y25" s="31">
        <f t="shared" si="2"/>
        <v>-15127187</v>
      </c>
      <c r="Z25" s="32">
        <f>+IF(X25&lt;&gt;0,+(Y25/X25)*100,0)</f>
        <v>-94.544918749999994</v>
      </c>
      <c r="AA25" s="33">
        <f>+AA12+AA24</f>
        <v>16000000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-1594120</v>
      </c>
      <c r="D42" s="43">
        <f>+D25-D40</f>
        <v>0</v>
      </c>
      <c r="E42" s="44">
        <f t="shared" si="6"/>
        <v>16000000</v>
      </c>
      <c r="F42" s="45">
        <f t="shared" si="6"/>
        <v>16000000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741722</v>
      </c>
      <c r="M42" s="45">
        <f t="shared" si="6"/>
        <v>9093280</v>
      </c>
      <c r="N42" s="45">
        <f t="shared" si="6"/>
        <v>9835002</v>
      </c>
      <c r="O42" s="45">
        <f t="shared" si="6"/>
        <v>0</v>
      </c>
      <c r="P42" s="45">
        <f t="shared" si="6"/>
        <v>0</v>
      </c>
      <c r="Q42" s="45">
        <f t="shared" si="6"/>
        <v>4136291</v>
      </c>
      <c r="R42" s="45">
        <f t="shared" si="6"/>
        <v>4136291</v>
      </c>
      <c r="S42" s="45">
        <f t="shared" si="6"/>
        <v>0</v>
      </c>
      <c r="T42" s="45">
        <f t="shared" si="6"/>
        <v>0</v>
      </c>
      <c r="U42" s="45">
        <f t="shared" si="6"/>
        <v>-13098480</v>
      </c>
      <c r="V42" s="45">
        <f t="shared" si="6"/>
        <v>-13098480</v>
      </c>
      <c r="W42" s="45">
        <f t="shared" si="6"/>
        <v>872813</v>
      </c>
      <c r="X42" s="45">
        <f t="shared" si="6"/>
        <v>16000000</v>
      </c>
      <c r="Y42" s="45">
        <f t="shared" si="6"/>
        <v>-15127187</v>
      </c>
      <c r="Z42" s="46">
        <f>+IF(X42&lt;&gt;0,+(Y42/X42)*100,0)</f>
        <v>-94.544918749999994</v>
      </c>
      <c r="AA42" s="47">
        <f>+AA25-AA40</f>
        <v>16000000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-58923349</v>
      </c>
      <c r="G6" s="20">
        <v>3229660</v>
      </c>
      <c r="H6" s="20">
        <v>49615569</v>
      </c>
      <c r="I6" s="20">
        <v>3235063</v>
      </c>
      <c r="J6" s="20">
        <v>56080292</v>
      </c>
      <c r="K6" s="20"/>
      <c r="L6" s="20">
        <v>-2760427</v>
      </c>
      <c r="M6" s="20">
        <v>36249658</v>
      </c>
      <c r="N6" s="20">
        <v>33489231</v>
      </c>
      <c r="O6" s="20">
        <v>4326215</v>
      </c>
      <c r="P6" s="20">
        <v>-2985903</v>
      </c>
      <c r="Q6" s="20"/>
      <c r="R6" s="20">
        <v>1340312</v>
      </c>
      <c r="S6" s="20"/>
      <c r="T6" s="20">
        <v>-1234967</v>
      </c>
      <c r="U6" s="20"/>
      <c r="V6" s="20">
        <v>-1234967</v>
      </c>
      <c r="W6" s="20">
        <v>89674868</v>
      </c>
      <c r="X6" s="20">
        <v>-58923349</v>
      </c>
      <c r="Y6" s="20">
        <v>148598217</v>
      </c>
      <c r="Z6" s="21">
        <v>-252.18902102797992</v>
      </c>
      <c r="AA6" s="22">
        <v>-58923349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313786064</v>
      </c>
      <c r="D8" s="18"/>
      <c r="E8" s="19">
        <v>374170131</v>
      </c>
      <c r="F8" s="20">
        <v>206390179</v>
      </c>
      <c r="G8" s="20">
        <v>8949676</v>
      </c>
      <c r="H8" s="20">
        <v>-161687780</v>
      </c>
      <c r="I8" s="20">
        <v>-326487834</v>
      </c>
      <c r="J8" s="20">
        <v>-479225938</v>
      </c>
      <c r="K8" s="20">
        <v>665289884</v>
      </c>
      <c r="L8" s="20">
        <v>4964319</v>
      </c>
      <c r="M8" s="20">
        <v>4912228</v>
      </c>
      <c r="N8" s="20">
        <v>675166431</v>
      </c>
      <c r="O8" s="20">
        <v>-10960790</v>
      </c>
      <c r="P8" s="20">
        <v>-30510982</v>
      </c>
      <c r="Q8" s="20">
        <v>3960042</v>
      </c>
      <c r="R8" s="20">
        <v>-37511730</v>
      </c>
      <c r="S8" s="20">
        <v>4726271</v>
      </c>
      <c r="T8" s="20">
        <v>4913470</v>
      </c>
      <c r="U8" s="20">
        <v>4715767</v>
      </c>
      <c r="V8" s="20">
        <v>14355508</v>
      </c>
      <c r="W8" s="20">
        <v>172784271</v>
      </c>
      <c r="X8" s="20">
        <v>206390179</v>
      </c>
      <c r="Y8" s="20">
        <v>-33605908</v>
      </c>
      <c r="Z8" s="21">
        <v>-16.282706940236725</v>
      </c>
      <c r="AA8" s="22">
        <v>206390179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313786064</v>
      </c>
      <c r="D12" s="29">
        <f>SUM(D6:D11)</f>
        <v>0</v>
      </c>
      <c r="E12" s="30">
        <f t="shared" si="0"/>
        <v>374170131</v>
      </c>
      <c r="F12" s="31">
        <f t="shared" si="0"/>
        <v>147466830</v>
      </c>
      <c r="G12" s="31">
        <f t="shared" si="0"/>
        <v>12179336</v>
      </c>
      <c r="H12" s="31">
        <f t="shared" si="0"/>
        <v>-112072211</v>
      </c>
      <c r="I12" s="31">
        <f t="shared" si="0"/>
        <v>-323252771</v>
      </c>
      <c r="J12" s="31">
        <f t="shared" si="0"/>
        <v>-423145646</v>
      </c>
      <c r="K12" s="31">
        <f t="shared" si="0"/>
        <v>665289884</v>
      </c>
      <c r="L12" s="31">
        <f t="shared" si="0"/>
        <v>2203892</v>
      </c>
      <c r="M12" s="31">
        <f t="shared" si="0"/>
        <v>41161886</v>
      </c>
      <c r="N12" s="31">
        <f t="shared" si="0"/>
        <v>708655662</v>
      </c>
      <c r="O12" s="31">
        <f t="shared" si="0"/>
        <v>-6634575</v>
      </c>
      <c r="P12" s="31">
        <f t="shared" si="0"/>
        <v>-33496885</v>
      </c>
      <c r="Q12" s="31">
        <f t="shared" si="0"/>
        <v>3960042</v>
      </c>
      <c r="R12" s="31">
        <f t="shared" si="0"/>
        <v>-36171418</v>
      </c>
      <c r="S12" s="31">
        <f t="shared" si="0"/>
        <v>4726271</v>
      </c>
      <c r="T12" s="31">
        <f t="shared" si="0"/>
        <v>3678503</v>
      </c>
      <c r="U12" s="31">
        <f t="shared" si="0"/>
        <v>4715767</v>
      </c>
      <c r="V12" s="31">
        <f t="shared" si="0"/>
        <v>13120541</v>
      </c>
      <c r="W12" s="31">
        <f t="shared" si="0"/>
        <v>262459139</v>
      </c>
      <c r="X12" s="31">
        <f t="shared" si="0"/>
        <v>147466830</v>
      </c>
      <c r="Y12" s="31">
        <f t="shared" si="0"/>
        <v>114992309</v>
      </c>
      <c r="Z12" s="32">
        <f>+IF(X12&lt;&gt;0,+(Y12/X12)*100,0)</f>
        <v>77.978423351203801</v>
      </c>
      <c r="AA12" s="33">
        <f>SUM(AA6:AA11)</f>
        <v>147466830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-33646795</v>
      </c>
      <c r="D19" s="18"/>
      <c r="E19" s="19">
        <v>-37137454</v>
      </c>
      <c r="F19" s="20">
        <v>-31442947</v>
      </c>
      <c r="G19" s="20"/>
      <c r="H19" s="20">
        <v>-566232</v>
      </c>
      <c r="I19" s="20">
        <v>-8611816</v>
      </c>
      <c r="J19" s="20">
        <v>-9178048</v>
      </c>
      <c r="K19" s="20">
        <v>-980762</v>
      </c>
      <c r="L19" s="20">
        <v>2115097</v>
      </c>
      <c r="M19" s="20">
        <v>3148632</v>
      </c>
      <c r="N19" s="20">
        <v>4282967</v>
      </c>
      <c r="O19" s="20">
        <v>-3267566</v>
      </c>
      <c r="P19" s="20">
        <v>-4384162</v>
      </c>
      <c r="Q19" s="20">
        <v>4367551</v>
      </c>
      <c r="R19" s="20">
        <v>-3284177</v>
      </c>
      <c r="S19" s="20">
        <v>289649</v>
      </c>
      <c r="T19" s="20">
        <v>918044</v>
      </c>
      <c r="U19" s="20">
        <v>1530883</v>
      </c>
      <c r="V19" s="20">
        <v>2738576</v>
      </c>
      <c r="W19" s="20">
        <v>-5440682</v>
      </c>
      <c r="X19" s="20">
        <v>-31442947</v>
      </c>
      <c r="Y19" s="20">
        <v>26002265</v>
      </c>
      <c r="Z19" s="21">
        <v>-82.696653720149072</v>
      </c>
      <c r="AA19" s="22">
        <v>-31442947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-33646795</v>
      </c>
      <c r="D24" s="29">
        <f>SUM(D15:D23)</f>
        <v>0</v>
      </c>
      <c r="E24" s="36">
        <f t="shared" si="1"/>
        <v>-37137454</v>
      </c>
      <c r="F24" s="37">
        <f t="shared" si="1"/>
        <v>-31442947</v>
      </c>
      <c r="G24" s="37">
        <f t="shared" si="1"/>
        <v>0</v>
      </c>
      <c r="H24" s="37">
        <f t="shared" si="1"/>
        <v>-566232</v>
      </c>
      <c r="I24" s="37">
        <f t="shared" si="1"/>
        <v>-8611816</v>
      </c>
      <c r="J24" s="37">
        <f t="shared" si="1"/>
        <v>-9178048</v>
      </c>
      <c r="K24" s="37">
        <f t="shared" si="1"/>
        <v>-980762</v>
      </c>
      <c r="L24" s="37">
        <f t="shared" si="1"/>
        <v>2115097</v>
      </c>
      <c r="M24" s="37">
        <f t="shared" si="1"/>
        <v>3148632</v>
      </c>
      <c r="N24" s="37">
        <f t="shared" si="1"/>
        <v>4282967</v>
      </c>
      <c r="O24" s="37">
        <f t="shared" si="1"/>
        <v>-3267566</v>
      </c>
      <c r="P24" s="37">
        <f t="shared" si="1"/>
        <v>-4384162</v>
      </c>
      <c r="Q24" s="37">
        <f t="shared" si="1"/>
        <v>4367551</v>
      </c>
      <c r="R24" s="37">
        <f t="shared" si="1"/>
        <v>-3284177</v>
      </c>
      <c r="S24" s="37">
        <f t="shared" si="1"/>
        <v>289649</v>
      </c>
      <c r="T24" s="37">
        <f t="shared" si="1"/>
        <v>918044</v>
      </c>
      <c r="U24" s="37">
        <f t="shared" si="1"/>
        <v>1530883</v>
      </c>
      <c r="V24" s="37">
        <f t="shared" si="1"/>
        <v>2738576</v>
      </c>
      <c r="W24" s="37">
        <f t="shared" si="1"/>
        <v>-5440682</v>
      </c>
      <c r="X24" s="37">
        <f t="shared" si="1"/>
        <v>-31442947</v>
      </c>
      <c r="Y24" s="37">
        <f t="shared" si="1"/>
        <v>26002265</v>
      </c>
      <c r="Z24" s="38">
        <f>+IF(X24&lt;&gt;0,+(Y24/X24)*100,0)</f>
        <v>-82.696653720149072</v>
      </c>
      <c r="AA24" s="39">
        <f>SUM(AA15:AA23)</f>
        <v>-31442947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280139269</v>
      </c>
      <c r="D25" s="29">
        <f>+D12+D24</f>
        <v>0</v>
      </c>
      <c r="E25" s="30">
        <f t="shared" si="2"/>
        <v>337032677</v>
      </c>
      <c r="F25" s="31">
        <f t="shared" si="2"/>
        <v>116023883</v>
      </c>
      <c r="G25" s="31">
        <f t="shared" si="2"/>
        <v>12179336</v>
      </c>
      <c r="H25" s="31">
        <f t="shared" si="2"/>
        <v>-112638443</v>
      </c>
      <c r="I25" s="31">
        <f t="shared" si="2"/>
        <v>-331864587</v>
      </c>
      <c r="J25" s="31">
        <f t="shared" si="2"/>
        <v>-432323694</v>
      </c>
      <c r="K25" s="31">
        <f t="shared" si="2"/>
        <v>664309122</v>
      </c>
      <c r="L25" s="31">
        <f t="shared" si="2"/>
        <v>4318989</v>
      </c>
      <c r="M25" s="31">
        <f t="shared" si="2"/>
        <v>44310518</v>
      </c>
      <c r="N25" s="31">
        <f t="shared" si="2"/>
        <v>712938629</v>
      </c>
      <c r="O25" s="31">
        <f t="shared" si="2"/>
        <v>-9902141</v>
      </c>
      <c r="P25" s="31">
        <f t="shared" si="2"/>
        <v>-37881047</v>
      </c>
      <c r="Q25" s="31">
        <f t="shared" si="2"/>
        <v>8327593</v>
      </c>
      <c r="R25" s="31">
        <f t="shared" si="2"/>
        <v>-39455595</v>
      </c>
      <c r="S25" s="31">
        <f t="shared" si="2"/>
        <v>5015920</v>
      </c>
      <c r="T25" s="31">
        <f t="shared" si="2"/>
        <v>4596547</v>
      </c>
      <c r="U25" s="31">
        <f t="shared" si="2"/>
        <v>6246650</v>
      </c>
      <c r="V25" s="31">
        <f t="shared" si="2"/>
        <v>15859117</v>
      </c>
      <c r="W25" s="31">
        <f t="shared" si="2"/>
        <v>257018457</v>
      </c>
      <c r="X25" s="31">
        <f t="shared" si="2"/>
        <v>116023883</v>
      </c>
      <c r="Y25" s="31">
        <f t="shared" si="2"/>
        <v>140994574</v>
      </c>
      <c r="Z25" s="32">
        <f>+IF(X25&lt;&gt;0,+(Y25/X25)*100,0)</f>
        <v>121.52202663308553</v>
      </c>
      <c r="AA25" s="33">
        <f>+AA12+AA24</f>
        <v>116023883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-15995322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8408274</v>
      </c>
      <c r="R32" s="20">
        <v>8408274</v>
      </c>
      <c r="S32" s="20">
        <v>270712</v>
      </c>
      <c r="T32" s="20">
        <v>-2092647</v>
      </c>
      <c r="U32" s="20">
        <v>-4273018</v>
      </c>
      <c r="V32" s="20">
        <v>-6094953</v>
      </c>
      <c r="W32" s="20">
        <v>2313321</v>
      </c>
      <c r="X32" s="20">
        <v>-15995322</v>
      </c>
      <c r="Y32" s="20">
        <v>18308643</v>
      </c>
      <c r="Z32" s="21">
        <v>-114.46248471896972</v>
      </c>
      <c r="AA32" s="22">
        <v>-15995322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-15995322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8408274</v>
      </c>
      <c r="R34" s="31">
        <f t="shared" si="3"/>
        <v>8408274</v>
      </c>
      <c r="S34" s="31">
        <f t="shared" si="3"/>
        <v>270712</v>
      </c>
      <c r="T34" s="31">
        <f t="shared" si="3"/>
        <v>-2092647</v>
      </c>
      <c r="U34" s="31">
        <f t="shared" si="3"/>
        <v>-4273018</v>
      </c>
      <c r="V34" s="31">
        <f t="shared" si="3"/>
        <v>-6094953</v>
      </c>
      <c r="W34" s="31">
        <f t="shared" si="3"/>
        <v>2313321</v>
      </c>
      <c r="X34" s="31">
        <f t="shared" si="3"/>
        <v>-15995322</v>
      </c>
      <c r="Y34" s="31">
        <f t="shared" si="3"/>
        <v>18308643</v>
      </c>
      <c r="Z34" s="32">
        <f>+IF(X34&lt;&gt;0,+(Y34/X34)*100,0)</f>
        <v>-114.46248471896972</v>
      </c>
      <c r="AA34" s="33">
        <f>SUM(AA29:AA33)</f>
        <v>-15995322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-15995322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8408274</v>
      </c>
      <c r="R40" s="31">
        <f t="shared" si="5"/>
        <v>8408274</v>
      </c>
      <c r="S40" s="31">
        <f t="shared" si="5"/>
        <v>270712</v>
      </c>
      <c r="T40" s="31">
        <f t="shared" si="5"/>
        <v>-2092647</v>
      </c>
      <c r="U40" s="31">
        <f t="shared" si="5"/>
        <v>-4273018</v>
      </c>
      <c r="V40" s="31">
        <f t="shared" si="5"/>
        <v>-6094953</v>
      </c>
      <c r="W40" s="31">
        <f t="shared" si="5"/>
        <v>2313321</v>
      </c>
      <c r="X40" s="31">
        <f t="shared" si="5"/>
        <v>-15995322</v>
      </c>
      <c r="Y40" s="31">
        <f t="shared" si="5"/>
        <v>18308643</v>
      </c>
      <c r="Z40" s="32">
        <f>+IF(X40&lt;&gt;0,+(Y40/X40)*100,0)</f>
        <v>-114.46248471896972</v>
      </c>
      <c r="AA40" s="33">
        <f>+AA34+AA39</f>
        <v>-15995322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280139269</v>
      </c>
      <c r="D42" s="43">
        <f>+D25-D40</f>
        <v>0</v>
      </c>
      <c r="E42" s="44">
        <f t="shared" si="6"/>
        <v>337032677</v>
      </c>
      <c r="F42" s="45">
        <f t="shared" si="6"/>
        <v>132019205</v>
      </c>
      <c r="G42" s="45">
        <f t="shared" si="6"/>
        <v>12179336</v>
      </c>
      <c r="H42" s="45">
        <f t="shared" si="6"/>
        <v>-112638443</v>
      </c>
      <c r="I42" s="45">
        <f t="shared" si="6"/>
        <v>-331864587</v>
      </c>
      <c r="J42" s="45">
        <f t="shared" si="6"/>
        <v>-432323694</v>
      </c>
      <c r="K42" s="45">
        <f t="shared" si="6"/>
        <v>664309122</v>
      </c>
      <c r="L42" s="45">
        <f t="shared" si="6"/>
        <v>4318989</v>
      </c>
      <c r="M42" s="45">
        <f t="shared" si="6"/>
        <v>44310518</v>
      </c>
      <c r="N42" s="45">
        <f t="shared" si="6"/>
        <v>712938629</v>
      </c>
      <c r="O42" s="45">
        <f t="shared" si="6"/>
        <v>-9902141</v>
      </c>
      <c r="P42" s="45">
        <f t="shared" si="6"/>
        <v>-37881047</v>
      </c>
      <c r="Q42" s="45">
        <f t="shared" si="6"/>
        <v>-80681</v>
      </c>
      <c r="R42" s="45">
        <f t="shared" si="6"/>
        <v>-47863869</v>
      </c>
      <c r="S42" s="45">
        <f t="shared" si="6"/>
        <v>4745208</v>
      </c>
      <c r="T42" s="45">
        <f t="shared" si="6"/>
        <v>6689194</v>
      </c>
      <c r="U42" s="45">
        <f t="shared" si="6"/>
        <v>10519668</v>
      </c>
      <c r="V42" s="45">
        <f t="shared" si="6"/>
        <v>21954070</v>
      </c>
      <c r="W42" s="45">
        <f t="shared" si="6"/>
        <v>254705136</v>
      </c>
      <c r="X42" s="45">
        <f t="shared" si="6"/>
        <v>132019205</v>
      </c>
      <c r="Y42" s="45">
        <f t="shared" si="6"/>
        <v>122685931</v>
      </c>
      <c r="Z42" s="46">
        <f>+IF(X42&lt;&gt;0,+(Y42/X42)*100,0)</f>
        <v>92.930366456910576</v>
      </c>
      <c r="AA42" s="47">
        <f>+AA25-AA40</f>
        <v>132019205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-506636</v>
      </c>
      <c r="D19" s="18"/>
      <c r="E19" s="19">
        <v>-171599</v>
      </c>
      <c r="F19" s="20">
        <v>-171599</v>
      </c>
      <c r="G19" s="20"/>
      <c r="H19" s="20"/>
      <c r="I19" s="20"/>
      <c r="J19" s="20"/>
      <c r="K19" s="20"/>
      <c r="L19" s="20"/>
      <c r="M19" s="20"/>
      <c r="N19" s="20"/>
      <c r="O19" s="20">
        <v>-11876</v>
      </c>
      <c r="P19" s="20">
        <v>-11876</v>
      </c>
      <c r="Q19" s="20">
        <v>-11876</v>
      </c>
      <c r="R19" s="20">
        <v>-35628</v>
      </c>
      <c r="S19" s="20"/>
      <c r="T19" s="20">
        <v>-11876</v>
      </c>
      <c r="U19" s="20"/>
      <c r="V19" s="20">
        <v>-11876</v>
      </c>
      <c r="W19" s="20">
        <v>-47504</v>
      </c>
      <c r="X19" s="20">
        <v>-171599</v>
      </c>
      <c r="Y19" s="20">
        <v>124095</v>
      </c>
      <c r="Z19" s="21">
        <v>-72.316854993327468</v>
      </c>
      <c r="AA19" s="22">
        <v>-171599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-506636</v>
      </c>
      <c r="D24" s="29">
        <f>SUM(D15:D23)</f>
        <v>0</v>
      </c>
      <c r="E24" s="36">
        <f t="shared" si="1"/>
        <v>-171599</v>
      </c>
      <c r="F24" s="37">
        <f t="shared" si="1"/>
        <v>-171599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-11876</v>
      </c>
      <c r="P24" s="37">
        <f t="shared" si="1"/>
        <v>-11876</v>
      </c>
      <c r="Q24" s="37">
        <f t="shared" si="1"/>
        <v>-11876</v>
      </c>
      <c r="R24" s="37">
        <f t="shared" si="1"/>
        <v>-35628</v>
      </c>
      <c r="S24" s="37">
        <f t="shared" si="1"/>
        <v>0</v>
      </c>
      <c r="T24" s="37">
        <f t="shared" si="1"/>
        <v>-11876</v>
      </c>
      <c r="U24" s="37">
        <f t="shared" si="1"/>
        <v>0</v>
      </c>
      <c r="V24" s="37">
        <f t="shared" si="1"/>
        <v>-11876</v>
      </c>
      <c r="W24" s="37">
        <f t="shared" si="1"/>
        <v>-47504</v>
      </c>
      <c r="X24" s="37">
        <f t="shared" si="1"/>
        <v>-171599</v>
      </c>
      <c r="Y24" s="37">
        <f t="shared" si="1"/>
        <v>124095</v>
      </c>
      <c r="Z24" s="38">
        <f>+IF(X24&lt;&gt;0,+(Y24/X24)*100,0)</f>
        <v>-72.316854993327468</v>
      </c>
      <c r="AA24" s="39">
        <f>SUM(AA15:AA23)</f>
        <v>-171599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-506636</v>
      </c>
      <c r="D25" s="29">
        <f>+D12+D24</f>
        <v>0</v>
      </c>
      <c r="E25" s="30">
        <f t="shared" si="2"/>
        <v>-171599</v>
      </c>
      <c r="F25" s="31">
        <f t="shared" si="2"/>
        <v>-171599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-11876</v>
      </c>
      <c r="P25" s="31">
        <f t="shared" si="2"/>
        <v>-11876</v>
      </c>
      <c r="Q25" s="31">
        <f t="shared" si="2"/>
        <v>-11876</v>
      </c>
      <c r="R25" s="31">
        <f t="shared" si="2"/>
        <v>-35628</v>
      </c>
      <c r="S25" s="31">
        <f t="shared" si="2"/>
        <v>0</v>
      </c>
      <c r="T25" s="31">
        <f t="shared" si="2"/>
        <v>-11876</v>
      </c>
      <c r="U25" s="31">
        <f t="shared" si="2"/>
        <v>0</v>
      </c>
      <c r="V25" s="31">
        <f t="shared" si="2"/>
        <v>-11876</v>
      </c>
      <c r="W25" s="31">
        <f t="shared" si="2"/>
        <v>-47504</v>
      </c>
      <c r="X25" s="31">
        <f t="shared" si="2"/>
        <v>-171599</v>
      </c>
      <c r="Y25" s="31">
        <f t="shared" si="2"/>
        <v>124095</v>
      </c>
      <c r="Z25" s="32">
        <f>+IF(X25&lt;&gt;0,+(Y25/X25)*100,0)</f>
        <v>-72.316854993327468</v>
      </c>
      <c r="AA25" s="33">
        <f>+AA12+AA24</f>
        <v>-171599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-506636</v>
      </c>
      <c r="D42" s="43">
        <f>+D25-D40</f>
        <v>0</v>
      </c>
      <c r="E42" s="44">
        <f t="shared" si="6"/>
        <v>-171599</v>
      </c>
      <c r="F42" s="45">
        <f t="shared" si="6"/>
        <v>-171599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-11876</v>
      </c>
      <c r="P42" s="45">
        <f t="shared" si="6"/>
        <v>-11876</v>
      </c>
      <c r="Q42" s="45">
        <f t="shared" si="6"/>
        <v>-11876</v>
      </c>
      <c r="R42" s="45">
        <f t="shared" si="6"/>
        <v>-35628</v>
      </c>
      <c r="S42" s="45">
        <f t="shared" si="6"/>
        <v>0</v>
      </c>
      <c r="T42" s="45">
        <f t="shared" si="6"/>
        <v>-11876</v>
      </c>
      <c r="U42" s="45">
        <f t="shared" si="6"/>
        <v>0</v>
      </c>
      <c r="V42" s="45">
        <f t="shared" si="6"/>
        <v>-11876</v>
      </c>
      <c r="W42" s="45">
        <f t="shared" si="6"/>
        <v>-47504</v>
      </c>
      <c r="X42" s="45">
        <f t="shared" si="6"/>
        <v>-171599</v>
      </c>
      <c r="Y42" s="45">
        <f t="shared" si="6"/>
        <v>124095</v>
      </c>
      <c r="Z42" s="46">
        <f>+IF(X42&lt;&gt;0,+(Y42/X42)*100,0)</f>
        <v>-72.316854993327468</v>
      </c>
      <c r="AA42" s="47">
        <f>+AA25-AA40</f>
        <v>-171599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-813534</v>
      </c>
      <c r="D8" s="18"/>
      <c r="E8" s="19">
        <v>1963924</v>
      </c>
      <c r="F8" s="20">
        <v>20297518</v>
      </c>
      <c r="G8" s="20">
        <v>177</v>
      </c>
      <c r="H8" s="20">
        <v>1049518</v>
      </c>
      <c r="I8" s="20">
        <v>870005</v>
      </c>
      <c r="J8" s="20">
        <v>1919700</v>
      </c>
      <c r="K8" s="20">
        <v>375701</v>
      </c>
      <c r="L8" s="20">
        <v>1164033</v>
      </c>
      <c r="M8" s="20">
        <v>1060636</v>
      </c>
      <c r="N8" s="20">
        <v>2600370</v>
      </c>
      <c r="O8" s="20">
        <v>1230983</v>
      </c>
      <c r="P8" s="20">
        <v>1074698</v>
      </c>
      <c r="Q8" s="20">
        <v>1119418</v>
      </c>
      <c r="R8" s="20">
        <v>3425099</v>
      </c>
      <c r="S8" s="20">
        <v>1195915</v>
      </c>
      <c r="T8" s="20">
        <v>1145693</v>
      </c>
      <c r="U8" s="20">
        <v>703554</v>
      </c>
      <c r="V8" s="20">
        <v>3045162</v>
      </c>
      <c r="W8" s="20">
        <v>10990331</v>
      </c>
      <c r="X8" s="20">
        <v>20297518</v>
      </c>
      <c r="Y8" s="20">
        <v>-9307187</v>
      </c>
      <c r="Z8" s="21">
        <v>-45.853818186046198</v>
      </c>
      <c r="AA8" s="22">
        <v>20297518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-813534</v>
      </c>
      <c r="D12" s="29">
        <f>SUM(D6:D11)</f>
        <v>0</v>
      </c>
      <c r="E12" s="30">
        <f t="shared" si="0"/>
        <v>1963924</v>
      </c>
      <c r="F12" s="31">
        <f t="shared" si="0"/>
        <v>20297518</v>
      </c>
      <c r="G12" s="31">
        <f t="shared" si="0"/>
        <v>177</v>
      </c>
      <c r="H12" s="31">
        <f t="shared" si="0"/>
        <v>1049518</v>
      </c>
      <c r="I12" s="31">
        <f t="shared" si="0"/>
        <v>870005</v>
      </c>
      <c r="J12" s="31">
        <f t="shared" si="0"/>
        <v>1919700</v>
      </c>
      <c r="K12" s="31">
        <f t="shared" si="0"/>
        <v>375701</v>
      </c>
      <c r="L12" s="31">
        <f t="shared" si="0"/>
        <v>1164033</v>
      </c>
      <c r="M12" s="31">
        <f t="shared" si="0"/>
        <v>1060636</v>
      </c>
      <c r="N12" s="31">
        <f t="shared" si="0"/>
        <v>2600370</v>
      </c>
      <c r="O12" s="31">
        <f t="shared" si="0"/>
        <v>1230983</v>
      </c>
      <c r="P12" s="31">
        <f t="shared" si="0"/>
        <v>1074698</v>
      </c>
      <c r="Q12" s="31">
        <f t="shared" si="0"/>
        <v>1119418</v>
      </c>
      <c r="R12" s="31">
        <f t="shared" si="0"/>
        <v>3425099</v>
      </c>
      <c r="S12" s="31">
        <f t="shared" si="0"/>
        <v>1195915</v>
      </c>
      <c r="T12" s="31">
        <f t="shared" si="0"/>
        <v>1145693</v>
      </c>
      <c r="U12" s="31">
        <f t="shared" si="0"/>
        <v>703554</v>
      </c>
      <c r="V12" s="31">
        <f t="shared" si="0"/>
        <v>3045162</v>
      </c>
      <c r="W12" s="31">
        <f t="shared" si="0"/>
        <v>10990331</v>
      </c>
      <c r="X12" s="31">
        <f t="shared" si="0"/>
        <v>20297518</v>
      </c>
      <c r="Y12" s="31">
        <f t="shared" si="0"/>
        <v>-9307187</v>
      </c>
      <c r="Z12" s="32">
        <f>+IF(X12&lt;&gt;0,+(Y12/X12)*100,0)</f>
        <v>-45.853818186046198</v>
      </c>
      <c r="AA12" s="33">
        <f>SUM(AA6:AA11)</f>
        <v>20297518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25045238</v>
      </c>
      <c r="D19" s="18"/>
      <c r="E19" s="19">
        <v>17000000</v>
      </c>
      <c r="F19" s="20">
        <v>30196833</v>
      </c>
      <c r="G19" s="20"/>
      <c r="H19" s="20">
        <v>11860</v>
      </c>
      <c r="I19" s="20">
        <v>1834205</v>
      </c>
      <c r="J19" s="20">
        <v>1846065</v>
      </c>
      <c r="K19" s="20">
        <v>623888</v>
      </c>
      <c r="L19" s="20">
        <v>945176</v>
      </c>
      <c r="M19" s="20">
        <v>1712746</v>
      </c>
      <c r="N19" s="20">
        <v>3281810</v>
      </c>
      <c r="O19" s="20"/>
      <c r="P19" s="20">
        <v>983568</v>
      </c>
      <c r="Q19" s="20">
        <v>1531779</v>
      </c>
      <c r="R19" s="20">
        <v>2515347</v>
      </c>
      <c r="S19" s="20">
        <v>1147864</v>
      </c>
      <c r="T19" s="20">
        <v>482591</v>
      </c>
      <c r="U19" s="20">
        <v>305416</v>
      </c>
      <c r="V19" s="20">
        <v>1935871</v>
      </c>
      <c r="W19" s="20">
        <v>9579093</v>
      </c>
      <c r="X19" s="20">
        <v>30196833</v>
      </c>
      <c r="Y19" s="20">
        <v>-20617740</v>
      </c>
      <c r="Z19" s="21">
        <v>-68.277822379585302</v>
      </c>
      <c r="AA19" s="22">
        <v>30196833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25045238</v>
      </c>
      <c r="D24" s="29">
        <f>SUM(D15:D23)</f>
        <v>0</v>
      </c>
      <c r="E24" s="36">
        <f t="shared" si="1"/>
        <v>17000000</v>
      </c>
      <c r="F24" s="37">
        <f t="shared" si="1"/>
        <v>30196833</v>
      </c>
      <c r="G24" s="37">
        <f t="shared" si="1"/>
        <v>0</v>
      </c>
      <c r="H24" s="37">
        <f t="shared" si="1"/>
        <v>11860</v>
      </c>
      <c r="I24" s="37">
        <f t="shared" si="1"/>
        <v>1834205</v>
      </c>
      <c r="J24" s="37">
        <f t="shared" si="1"/>
        <v>1846065</v>
      </c>
      <c r="K24" s="37">
        <f t="shared" si="1"/>
        <v>623888</v>
      </c>
      <c r="L24" s="37">
        <f t="shared" si="1"/>
        <v>945176</v>
      </c>
      <c r="M24" s="37">
        <f t="shared" si="1"/>
        <v>1712746</v>
      </c>
      <c r="N24" s="37">
        <f t="shared" si="1"/>
        <v>3281810</v>
      </c>
      <c r="O24" s="37">
        <f t="shared" si="1"/>
        <v>0</v>
      </c>
      <c r="P24" s="37">
        <f t="shared" si="1"/>
        <v>983568</v>
      </c>
      <c r="Q24" s="37">
        <f t="shared" si="1"/>
        <v>1531779</v>
      </c>
      <c r="R24" s="37">
        <f t="shared" si="1"/>
        <v>2515347</v>
      </c>
      <c r="S24" s="37">
        <f t="shared" si="1"/>
        <v>1147864</v>
      </c>
      <c r="T24" s="37">
        <f t="shared" si="1"/>
        <v>482591</v>
      </c>
      <c r="U24" s="37">
        <f t="shared" si="1"/>
        <v>305416</v>
      </c>
      <c r="V24" s="37">
        <f t="shared" si="1"/>
        <v>1935871</v>
      </c>
      <c r="W24" s="37">
        <f t="shared" si="1"/>
        <v>9579093</v>
      </c>
      <c r="X24" s="37">
        <f t="shared" si="1"/>
        <v>30196833</v>
      </c>
      <c r="Y24" s="37">
        <f t="shared" si="1"/>
        <v>-20617740</v>
      </c>
      <c r="Z24" s="38">
        <f>+IF(X24&lt;&gt;0,+(Y24/X24)*100,0)</f>
        <v>-68.277822379585302</v>
      </c>
      <c r="AA24" s="39">
        <f>SUM(AA15:AA23)</f>
        <v>30196833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24231704</v>
      </c>
      <c r="D25" s="29">
        <f>+D12+D24</f>
        <v>0</v>
      </c>
      <c r="E25" s="30">
        <f t="shared" si="2"/>
        <v>18963924</v>
      </c>
      <c r="F25" s="31">
        <f t="shared" si="2"/>
        <v>50494351</v>
      </c>
      <c r="G25" s="31">
        <f t="shared" si="2"/>
        <v>177</v>
      </c>
      <c r="H25" s="31">
        <f t="shared" si="2"/>
        <v>1061378</v>
      </c>
      <c r="I25" s="31">
        <f t="shared" si="2"/>
        <v>2704210</v>
      </c>
      <c r="J25" s="31">
        <f t="shared" si="2"/>
        <v>3765765</v>
      </c>
      <c r="K25" s="31">
        <f t="shared" si="2"/>
        <v>999589</v>
      </c>
      <c r="L25" s="31">
        <f t="shared" si="2"/>
        <v>2109209</v>
      </c>
      <c r="M25" s="31">
        <f t="shared" si="2"/>
        <v>2773382</v>
      </c>
      <c r="N25" s="31">
        <f t="shared" si="2"/>
        <v>5882180</v>
      </c>
      <c r="O25" s="31">
        <f t="shared" si="2"/>
        <v>1230983</v>
      </c>
      <c r="P25" s="31">
        <f t="shared" si="2"/>
        <v>2058266</v>
      </c>
      <c r="Q25" s="31">
        <f t="shared" si="2"/>
        <v>2651197</v>
      </c>
      <c r="R25" s="31">
        <f t="shared" si="2"/>
        <v>5940446</v>
      </c>
      <c r="S25" s="31">
        <f t="shared" si="2"/>
        <v>2343779</v>
      </c>
      <c r="T25" s="31">
        <f t="shared" si="2"/>
        <v>1628284</v>
      </c>
      <c r="U25" s="31">
        <f t="shared" si="2"/>
        <v>1008970</v>
      </c>
      <c r="V25" s="31">
        <f t="shared" si="2"/>
        <v>4981033</v>
      </c>
      <c r="W25" s="31">
        <f t="shared" si="2"/>
        <v>20569424</v>
      </c>
      <c r="X25" s="31">
        <f t="shared" si="2"/>
        <v>50494351</v>
      </c>
      <c r="Y25" s="31">
        <f t="shared" si="2"/>
        <v>-29924927</v>
      </c>
      <c r="Z25" s="32">
        <f>+IF(X25&lt;&gt;0,+(Y25/X25)*100,0)</f>
        <v>-59.263910531298833</v>
      </c>
      <c r="AA25" s="33">
        <f>+AA12+AA24</f>
        <v>50494351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24231704</v>
      </c>
      <c r="D42" s="43">
        <f>+D25-D40</f>
        <v>0</v>
      </c>
      <c r="E42" s="44">
        <f t="shared" si="6"/>
        <v>18963924</v>
      </c>
      <c r="F42" s="45">
        <f t="shared" si="6"/>
        <v>50494351</v>
      </c>
      <c r="G42" s="45">
        <f t="shared" si="6"/>
        <v>177</v>
      </c>
      <c r="H42" s="45">
        <f t="shared" si="6"/>
        <v>1061378</v>
      </c>
      <c r="I42" s="45">
        <f t="shared" si="6"/>
        <v>2704210</v>
      </c>
      <c r="J42" s="45">
        <f t="shared" si="6"/>
        <v>3765765</v>
      </c>
      <c r="K42" s="45">
        <f t="shared" si="6"/>
        <v>999589</v>
      </c>
      <c r="L42" s="45">
        <f t="shared" si="6"/>
        <v>2109209</v>
      </c>
      <c r="M42" s="45">
        <f t="shared" si="6"/>
        <v>2773382</v>
      </c>
      <c r="N42" s="45">
        <f t="shared" si="6"/>
        <v>5882180</v>
      </c>
      <c r="O42" s="45">
        <f t="shared" si="6"/>
        <v>1230983</v>
      </c>
      <c r="P42" s="45">
        <f t="shared" si="6"/>
        <v>2058266</v>
      </c>
      <c r="Q42" s="45">
        <f t="shared" si="6"/>
        <v>2651197</v>
      </c>
      <c r="R42" s="45">
        <f t="shared" si="6"/>
        <v>5940446</v>
      </c>
      <c r="S42" s="45">
        <f t="shared" si="6"/>
        <v>2343779</v>
      </c>
      <c r="T42" s="45">
        <f t="shared" si="6"/>
        <v>1628284</v>
      </c>
      <c r="U42" s="45">
        <f t="shared" si="6"/>
        <v>1008970</v>
      </c>
      <c r="V42" s="45">
        <f t="shared" si="6"/>
        <v>4981033</v>
      </c>
      <c r="W42" s="45">
        <f t="shared" si="6"/>
        <v>20569424</v>
      </c>
      <c r="X42" s="45">
        <f t="shared" si="6"/>
        <v>50494351</v>
      </c>
      <c r="Y42" s="45">
        <f t="shared" si="6"/>
        <v>-29924927</v>
      </c>
      <c r="Z42" s="46">
        <f>+IF(X42&lt;&gt;0,+(Y42/X42)*100,0)</f>
        <v>-59.263910531298833</v>
      </c>
      <c r="AA42" s="47">
        <f>+AA25-AA40</f>
        <v>50494351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2322269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2322269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2322269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2322269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50155413</v>
      </c>
      <c r="D6" s="18"/>
      <c r="E6" s="19">
        <v>4157280</v>
      </c>
      <c r="F6" s="20">
        <v>8073692</v>
      </c>
      <c r="G6" s="20">
        <v>51598510</v>
      </c>
      <c r="H6" s="20">
        <v>1423532</v>
      </c>
      <c r="I6" s="20">
        <v>1957112</v>
      </c>
      <c r="J6" s="20">
        <v>54979154</v>
      </c>
      <c r="K6" s="20">
        <v>2231634</v>
      </c>
      <c r="L6" s="20">
        <v>1733828</v>
      </c>
      <c r="M6" s="20">
        <v>1446434</v>
      </c>
      <c r="N6" s="20">
        <v>5411896</v>
      </c>
      <c r="O6" s="20">
        <v>2039726</v>
      </c>
      <c r="P6" s="20">
        <v>1959675</v>
      </c>
      <c r="Q6" s="20">
        <v>488380</v>
      </c>
      <c r="R6" s="20">
        <v>4487781</v>
      </c>
      <c r="S6" s="20">
        <v>1692752</v>
      </c>
      <c r="T6" s="20">
        <v>1880796</v>
      </c>
      <c r="U6" s="20">
        <v>968549</v>
      </c>
      <c r="V6" s="20">
        <v>4542097</v>
      </c>
      <c r="W6" s="20">
        <v>69420928</v>
      </c>
      <c r="X6" s="20">
        <v>8073692</v>
      </c>
      <c r="Y6" s="20">
        <v>61347236</v>
      </c>
      <c r="Z6" s="21">
        <v>759.84117303459186</v>
      </c>
      <c r="AA6" s="22">
        <v>8073692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38163057</v>
      </c>
      <c r="D8" s="18"/>
      <c r="E8" s="19">
        <v>42401166</v>
      </c>
      <c r="F8" s="20">
        <v>42401166</v>
      </c>
      <c r="G8" s="20">
        <v>37139603</v>
      </c>
      <c r="H8" s="20">
        <v>3553927</v>
      </c>
      <c r="I8" s="20">
        <v>1119564</v>
      </c>
      <c r="J8" s="20">
        <v>41813094</v>
      </c>
      <c r="K8" s="20">
        <v>337893</v>
      </c>
      <c r="L8" s="20">
        <v>799739</v>
      </c>
      <c r="M8" s="20">
        <v>1165926</v>
      </c>
      <c r="N8" s="20">
        <v>2303558</v>
      </c>
      <c r="O8" s="20">
        <v>556799</v>
      </c>
      <c r="P8" s="20">
        <v>534137</v>
      </c>
      <c r="Q8" s="20">
        <v>494707</v>
      </c>
      <c r="R8" s="20">
        <v>1585643</v>
      </c>
      <c r="S8" s="20">
        <v>716191</v>
      </c>
      <c r="T8" s="20">
        <v>740168</v>
      </c>
      <c r="U8" s="20">
        <v>626597</v>
      </c>
      <c r="V8" s="20">
        <v>2082956</v>
      </c>
      <c r="W8" s="20">
        <v>47785251</v>
      </c>
      <c r="X8" s="20">
        <v>42401166</v>
      </c>
      <c r="Y8" s="20">
        <v>5384085</v>
      </c>
      <c r="Z8" s="21">
        <v>12.697964485221938</v>
      </c>
      <c r="AA8" s="22">
        <v>42401166</v>
      </c>
    </row>
    <row r="9" spans="1:27" x14ac:dyDescent="0.25">
      <c r="A9" s="23" t="s">
        <v>37</v>
      </c>
      <c r="B9" s="17" t="s">
        <v>32</v>
      </c>
      <c r="C9" s="18">
        <v>4141309</v>
      </c>
      <c r="D9" s="18"/>
      <c r="E9" s="19"/>
      <c r="F9" s="20"/>
      <c r="G9" s="20">
        <v>4179993</v>
      </c>
      <c r="H9" s="20">
        <v>32988</v>
      </c>
      <c r="I9" s="20"/>
      <c r="J9" s="20">
        <v>4212981</v>
      </c>
      <c r="K9" s="20">
        <v>-150</v>
      </c>
      <c r="L9" s="20">
        <v>31166</v>
      </c>
      <c r="M9" s="20">
        <v>1223</v>
      </c>
      <c r="N9" s="20">
        <v>32239</v>
      </c>
      <c r="O9" s="20">
        <v>-1652</v>
      </c>
      <c r="P9" s="20">
        <v>160810</v>
      </c>
      <c r="Q9" s="20">
        <v>-725</v>
      </c>
      <c r="R9" s="20">
        <v>158433</v>
      </c>
      <c r="S9" s="20">
        <v>-4079</v>
      </c>
      <c r="T9" s="20">
        <v>-2035</v>
      </c>
      <c r="U9" s="20">
        <v>25995</v>
      </c>
      <c r="V9" s="20">
        <v>19881</v>
      </c>
      <c r="W9" s="20">
        <v>4423534</v>
      </c>
      <c r="X9" s="20"/>
      <c r="Y9" s="20">
        <v>4423534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-13974</v>
      </c>
      <c r="D11" s="18"/>
      <c r="E11" s="19"/>
      <c r="F11" s="20">
        <v>500000</v>
      </c>
      <c r="G11" s="20">
        <v>-13974</v>
      </c>
      <c r="H11" s="20"/>
      <c r="I11" s="20"/>
      <c r="J11" s="20">
        <v>-13974</v>
      </c>
      <c r="K11" s="20"/>
      <c r="L11" s="20"/>
      <c r="M11" s="20">
        <v>-1194</v>
      </c>
      <c r="N11" s="20">
        <v>-1194</v>
      </c>
      <c r="O11" s="20">
        <v>-159</v>
      </c>
      <c r="P11" s="20"/>
      <c r="Q11" s="20"/>
      <c r="R11" s="20">
        <v>-159</v>
      </c>
      <c r="S11" s="20"/>
      <c r="T11" s="20"/>
      <c r="U11" s="20">
        <v>-79008</v>
      </c>
      <c r="V11" s="20">
        <v>-79008</v>
      </c>
      <c r="W11" s="20">
        <v>-94335</v>
      </c>
      <c r="X11" s="20">
        <v>500000</v>
      </c>
      <c r="Y11" s="20">
        <v>-594335</v>
      </c>
      <c r="Z11" s="21">
        <v>-118.86699999999999</v>
      </c>
      <c r="AA11" s="22">
        <v>500000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92445805</v>
      </c>
      <c r="D12" s="29">
        <f>SUM(D6:D11)</f>
        <v>0</v>
      </c>
      <c r="E12" s="30">
        <f t="shared" si="0"/>
        <v>46558446</v>
      </c>
      <c r="F12" s="31">
        <f t="shared" si="0"/>
        <v>50974858</v>
      </c>
      <c r="G12" s="31">
        <f t="shared" si="0"/>
        <v>92904132</v>
      </c>
      <c r="H12" s="31">
        <f t="shared" si="0"/>
        <v>5010447</v>
      </c>
      <c r="I12" s="31">
        <f t="shared" si="0"/>
        <v>3076676</v>
      </c>
      <c r="J12" s="31">
        <f t="shared" si="0"/>
        <v>100991255</v>
      </c>
      <c r="K12" s="31">
        <f t="shared" si="0"/>
        <v>2569377</v>
      </c>
      <c r="L12" s="31">
        <f t="shared" si="0"/>
        <v>2564733</v>
      </c>
      <c r="M12" s="31">
        <f t="shared" si="0"/>
        <v>2612389</v>
      </c>
      <c r="N12" s="31">
        <f t="shared" si="0"/>
        <v>7746499</v>
      </c>
      <c r="O12" s="31">
        <f t="shared" si="0"/>
        <v>2594714</v>
      </c>
      <c r="P12" s="31">
        <f t="shared" si="0"/>
        <v>2654622</v>
      </c>
      <c r="Q12" s="31">
        <f t="shared" si="0"/>
        <v>982362</v>
      </c>
      <c r="R12" s="31">
        <f t="shared" si="0"/>
        <v>6231698</v>
      </c>
      <c r="S12" s="31">
        <f t="shared" si="0"/>
        <v>2404864</v>
      </c>
      <c r="T12" s="31">
        <f t="shared" si="0"/>
        <v>2618929</v>
      </c>
      <c r="U12" s="31">
        <f t="shared" si="0"/>
        <v>1542133</v>
      </c>
      <c r="V12" s="31">
        <f t="shared" si="0"/>
        <v>6565926</v>
      </c>
      <c r="W12" s="31">
        <f t="shared" si="0"/>
        <v>121535378</v>
      </c>
      <c r="X12" s="31">
        <f t="shared" si="0"/>
        <v>50974858</v>
      </c>
      <c r="Y12" s="31">
        <f t="shared" si="0"/>
        <v>70560520</v>
      </c>
      <c r="Z12" s="32">
        <f>+IF(X12&lt;&gt;0,+(Y12/X12)*100,0)</f>
        <v>138.42220021485886</v>
      </c>
      <c r="AA12" s="33">
        <f>SUM(AA6:AA11)</f>
        <v>50974858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101447288</v>
      </c>
      <c r="D19" s="18"/>
      <c r="E19" s="19">
        <v>608687036</v>
      </c>
      <c r="F19" s="20">
        <v>608907624</v>
      </c>
      <c r="G19" s="20">
        <v>118739617</v>
      </c>
      <c r="H19" s="20">
        <v>-6089468</v>
      </c>
      <c r="I19" s="20">
        <v>-2370580</v>
      </c>
      <c r="J19" s="20">
        <v>110279569</v>
      </c>
      <c r="K19" s="20"/>
      <c r="L19" s="20">
        <v>-28772</v>
      </c>
      <c r="M19" s="20"/>
      <c r="N19" s="20">
        <v>-28772</v>
      </c>
      <c r="O19" s="20"/>
      <c r="P19" s="20"/>
      <c r="Q19" s="20"/>
      <c r="R19" s="20"/>
      <c r="S19" s="20"/>
      <c r="T19" s="20"/>
      <c r="U19" s="20"/>
      <c r="V19" s="20"/>
      <c r="W19" s="20">
        <v>110250797</v>
      </c>
      <c r="X19" s="20">
        <v>608907624</v>
      </c>
      <c r="Y19" s="20">
        <v>-498656827</v>
      </c>
      <c r="Z19" s="21">
        <v>-81.893674400765917</v>
      </c>
      <c r="AA19" s="22">
        <v>608907624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3240</v>
      </c>
      <c r="D22" s="18"/>
      <c r="E22" s="19"/>
      <c r="F22" s="20"/>
      <c r="G22" s="20">
        <v>2963</v>
      </c>
      <c r="H22" s="20"/>
      <c r="I22" s="20"/>
      <c r="J22" s="20">
        <v>2963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2963</v>
      </c>
      <c r="X22" s="20"/>
      <c r="Y22" s="20">
        <v>2963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101450528</v>
      </c>
      <c r="D24" s="29">
        <f>SUM(D15:D23)</f>
        <v>0</v>
      </c>
      <c r="E24" s="36">
        <f t="shared" si="1"/>
        <v>608687036</v>
      </c>
      <c r="F24" s="37">
        <f t="shared" si="1"/>
        <v>608907624</v>
      </c>
      <c r="G24" s="37">
        <f t="shared" si="1"/>
        <v>118742580</v>
      </c>
      <c r="H24" s="37">
        <f t="shared" si="1"/>
        <v>-6089468</v>
      </c>
      <c r="I24" s="37">
        <f t="shared" si="1"/>
        <v>-2370580</v>
      </c>
      <c r="J24" s="37">
        <f t="shared" si="1"/>
        <v>110282532</v>
      </c>
      <c r="K24" s="37">
        <f t="shared" si="1"/>
        <v>0</v>
      </c>
      <c r="L24" s="37">
        <f t="shared" si="1"/>
        <v>-28772</v>
      </c>
      <c r="M24" s="37">
        <f t="shared" si="1"/>
        <v>0</v>
      </c>
      <c r="N24" s="37">
        <f t="shared" si="1"/>
        <v>-28772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110253760</v>
      </c>
      <c r="X24" s="37">
        <f t="shared" si="1"/>
        <v>608907624</v>
      </c>
      <c r="Y24" s="37">
        <f t="shared" si="1"/>
        <v>-498653864</v>
      </c>
      <c r="Z24" s="38">
        <f>+IF(X24&lt;&gt;0,+(Y24/X24)*100,0)</f>
        <v>-81.893187791650973</v>
      </c>
      <c r="AA24" s="39">
        <f>SUM(AA15:AA23)</f>
        <v>608907624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193896333</v>
      </c>
      <c r="D25" s="29">
        <f>+D12+D24</f>
        <v>0</v>
      </c>
      <c r="E25" s="30">
        <f t="shared" si="2"/>
        <v>655245482</v>
      </c>
      <c r="F25" s="31">
        <f t="shared" si="2"/>
        <v>659882482</v>
      </c>
      <c r="G25" s="31">
        <f t="shared" si="2"/>
        <v>211646712</v>
      </c>
      <c r="H25" s="31">
        <f t="shared" si="2"/>
        <v>-1079021</v>
      </c>
      <c r="I25" s="31">
        <f t="shared" si="2"/>
        <v>706096</v>
      </c>
      <c r="J25" s="31">
        <f t="shared" si="2"/>
        <v>211273787</v>
      </c>
      <c r="K25" s="31">
        <f t="shared" si="2"/>
        <v>2569377</v>
      </c>
      <c r="L25" s="31">
        <f t="shared" si="2"/>
        <v>2535961</v>
      </c>
      <c r="M25" s="31">
        <f t="shared" si="2"/>
        <v>2612389</v>
      </c>
      <c r="N25" s="31">
        <f t="shared" si="2"/>
        <v>7717727</v>
      </c>
      <c r="O25" s="31">
        <f t="shared" si="2"/>
        <v>2594714</v>
      </c>
      <c r="P25" s="31">
        <f t="shared" si="2"/>
        <v>2654622</v>
      </c>
      <c r="Q25" s="31">
        <f t="shared" si="2"/>
        <v>982362</v>
      </c>
      <c r="R25" s="31">
        <f t="shared" si="2"/>
        <v>6231698</v>
      </c>
      <c r="S25" s="31">
        <f t="shared" si="2"/>
        <v>2404864</v>
      </c>
      <c r="T25" s="31">
        <f t="shared" si="2"/>
        <v>2618929</v>
      </c>
      <c r="U25" s="31">
        <f t="shared" si="2"/>
        <v>1542133</v>
      </c>
      <c r="V25" s="31">
        <f t="shared" si="2"/>
        <v>6565926</v>
      </c>
      <c r="W25" s="31">
        <f t="shared" si="2"/>
        <v>231789138</v>
      </c>
      <c r="X25" s="31">
        <f t="shared" si="2"/>
        <v>659882482</v>
      </c>
      <c r="Y25" s="31">
        <f t="shared" si="2"/>
        <v>-428093344</v>
      </c>
      <c r="Z25" s="32">
        <f>+IF(X25&lt;&gt;0,+(Y25/X25)*100,0)</f>
        <v>-64.874179217868672</v>
      </c>
      <c r="AA25" s="33">
        <f>+AA12+AA24</f>
        <v>659882482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-67034</v>
      </c>
      <c r="D31" s="18"/>
      <c r="E31" s="19"/>
      <c r="F31" s="20"/>
      <c r="G31" s="20">
        <v>-70601</v>
      </c>
      <c r="H31" s="20">
        <v>-2776</v>
      </c>
      <c r="I31" s="20">
        <v>-768</v>
      </c>
      <c r="J31" s="20">
        <v>-74145</v>
      </c>
      <c r="K31" s="20">
        <v>-3507</v>
      </c>
      <c r="L31" s="20">
        <v>-1171</v>
      </c>
      <c r="M31" s="20">
        <v>-1464</v>
      </c>
      <c r="N31" s="20">
        <v>-6142</v>
      </c>
      <c r="O31" s="20">
        <v>-1022</v>
      </c>
      <c r="P31" s="20">
        <v>-3233</v>
      </c>
      <c r="Q31" s="20">
        <v>-1679</v>
      </c>
      <c r="R31" s="20">
        <v>-5934</v>
      </c>
      <c r="S31" s="20">
        <v>-2392</v>
      </c>
      <c r="T31" s="20">
        <v>-1106</v>
      </c>
      <c r="U31" s="20">
        <v>-3676</v>
      </c>
      <c r="V31" s="20">
        <v>-7174</v>
      </c>
      <c r="W31" s="20">
        <v>-93395</v>
      </c>
      <c r="X31" s="20"/>
      <c r="Y31" s="20">
        <v>-93395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17135582</v>
      </c>
      <c r="D32" s="18"/>
      <c r="E32" s="19">
        <v>82</v>
      </c>
      <c r="F32" s="20">
        <v>500082</v>
      </c>
      <c r="G32" s="20">
        <v>17527820</v>
      </c>
      <c r="H32" s="20">
        <v>403732</v>
      </c>
      <c r="I32" s="20">
        <v>449161</v>
      </c>
      <c r="J32" s="20">
        <v>18380713</v>
      </c>
      <c r="K32" s="20">
        <v>-78249</v>
      </c>
      <c r="L32" s="20">
        <v>-149194</v>
      </c>
      <c r="M32" s="20">
        <v>-85693</v>
      </c>
      <c r="N32" s="20">
        <v>-313136</v>
      </c>
      <c r="O32" s="20">
        <v>-82188</v>
      </c>
      <c r="P32" s="20">
        <v>1157765</v>
      </c>
      <c r="Q32" s="20">
        <v>-1458900</v>
      </c>
      <c r="R32" s="20">
        <v>-383323</v>
      </c>
      <c r="S32" s="20">
        <v>-265635</v>
      </c>
      <c r="T32" s="20">
        <v>-172722</v>
      </c>
      <c r="U32" s="20">
        <v>27921</v>
      </c>
      <c r="V32" s="20">
        <v>-410436</v>
      </c>
      <c r="W32" s="20">
        <v>17273818</v>
      </c>
      <c r="X32" s="20">
        <v>500082</v>
      </c>
      <c r="Y32" s="20">
        <v>16773736</v>
      </c>
      <c r="Z32" s="21">
        <v>3354.1971116736854</v>
      </c>
      <c r="AA32" s="22">
        <v>500082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17068548</v>
      </c>
      <c r="D34" s="29">
        <f>SUM(D29:D33)</f>
        <v>0</v>
      </c>
      <c r="E34" s="30">
        <f t="shared" si="3"/>
        <v>82</v>
      </c>
      <c r="F34" s="31">
        <f t="shared" si="3"/>
        <v>500082</v>
      </c>
      <c r="G34" s="31">
        <f t="shared" si="3"/>
        <v>17457219</v>
      </c>
      <c r="H34" s="31">
        <f t="shared" si="3"/>
        <v>400956</v>
      </c>
      <c r="I34" s="31">
        <f t="shared" si="3"/>
        <v>448393</v>
      </c>
      <c r="J34" s="31">
        <f t="shared" si="3"/>
        <v>18306568</v>
      </c>
      <c r="K34" s="31">
        <f t="shared" si="3"/>
        <v>-81756</v>
      </c>
      <c r="L34" s="31">
        <f t="shared" si="3"/>
        <v>-150365</v>
      </c>
      <c r="M34" s="31">
        <f t="shared" si="3"/>
        <v>-87157</v>
      </c>
      <c r="N34" s="31">
        <f t="shared" si="3"/>
        <v>-319278</v>
      </c>
      <c r="O34" s="31">
        <f t="shared" si="3"/>
        <v>-83210</v>
      </c>
      <c r="P34" s="31">
        <f t="shared" si="3"/>
        <v>1154532</v>
      </c>
      <c r="Q34" s="31">
        <f t="shared" si="3"/>
        <v>-1460579</v>
      </c>
      <c r="R34" s="31">
        <f t="shared" si="3"/>
        <v>-389257</v>
      </c>
      <c r="S34" s="31">
        <f t="shared" si="3"/>
        <v>-268027</v>
      </c>
      <c r="T34" s="31">
        <f t="shared" si="3"/>
        <v>-173828</v>
      </c>
      <c r="U34" s="31">
        <f t="shared" si="3"/>
        <v>24245</v>
      </c>
      <c r="V34" s="31">
        <f t="shared" si="3"/>
        <v>-417610</v>
      </c>
      <c r="W34" s="31">
        <f t="shared" si="3"/>
        <v>17180423</v>
      </c>
      <c r="X34" s="31">
        <f t="shared" si="3"/>
        <v>500082</v>
      </c>
      <c r="Y34" s="31">
        <f t="shared" si="3"/>
        <v>16680341</v>
      </c>
      <c r="Z34" s="32">
        <f>+IF(X34&lt;&gt;0,+(Y34/X34)*100,0)</f>
        <v>3335.5211745273778</v>
      </c>
      <c r="AA34" s="33">
        <f>SUM(AA29:AA33)</f>
        <v>500082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17068548</v>
      </c>
      <c r="D40" s="29">
        <f>+D34+D39</f>
        <v>0</v>
      </c>
      <c r="E40" s="30">
        <f t="shared" si="5"/>
        <v>82</v>
      </c>
      <c r="F40" s="31">
        <f t="shared" si="5"/>
        <v>500082</v>
      </c>
      <c r="G40" s="31">
        <f t="shared" si="5"/>
        <v>17457219</v>
      </c>
      <c r="H40" s="31">
        <f t="shared" si="5"/>
        <v>400956</v>
      </c>
      <c r="I40" s="31">
        <f t="shared" si="5"/>
        <v>448393</v>
      </c>
      <c r="J40" s="31">
        <f t="shared" si="5"/>
        <v>18306568</v>
      </c>
      <c r="K40" s="31">
        <f t="shared" si="5"/>
        <v>-81756</v>
      </c>
      <c r="L40" s="31">
        <f t="shared" si="5"/>
        <v>-150365</v>
      </c>
      <c r="M40" s="31">
        <f t="shared" si="5"/>
        <v>-87157</v>
      </c>
      <c r="N40" s="31">
        <f t="shared" si="5"/>
        <v>-319278</v>
      </c>
      <c r="O40" s="31">
        <f t="shared" si="5"/>
        <v>-83210</v>
      </c>
      <c r="P40" s="31">
        <f t="shared" si="5"/>
        <v>1154532</v>
      </c>
      <c r="Q40" s="31">
        <f t="shared" si="5"/>
        <v>-1460579</v>
      </c>
      <c r="R40" s="31">
        <f t="shared" si="5"/>
        <v>-389257</v>
      </c>
      <c r="S40" s="31">
        <f t="shared" si="5"/>
        <v>-268027</v>
      </c>
      <c r="T40" s="31">
        <f t="shared" si="5"/>
        <v>-173828</v>
      </c>
      <c r="U40" s="31">
        <f t="shared" si="5"/>
        <v>24245</v>
      </c>
      <c r="V40" s="31">
        <f t="shared" si="5"/>
        <v>-417610</v>
      </c>
      <c r="W40" s="31">
        <f t="shared" si="5"/>
        <v>17180423</v>
      </c>
      <c r="X40" s="31">
        <f t="shared" si="5"/>
        <v>500082</v>
      </c>
      <c r="Y40" s="31">
        <f t="shared" si="5"/>
        <v>16680341</v>
      </c>
      <c r="Z40" s="32">
        <f>+IF(X40&lt;&gt;0,+(Y40/X40)*100,0)</f>
        <v>3335.5211745273778</v>
      </c>
      <c r="AA40" s="33">
        <f>+AA34+AA39</f>
        <v>500082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176827785</v>
      </c>
      <c r="D42" s="43">
        <f>+D25-D40</f>
        <v>0</v>
      </c>
      <c r="E42" s="44">
        <f t="shared" si="6"/>
        <v>655245400</v>
      </c>
      <c r="F42" s="45">
        <f t="shared" si="6"/>
        <v>659382400</v>
      </c>
      <c r="G42" s="45">
        <f t="shared" si="6"/>
        <v>194189493</v>
      </c>
      <c r="H42" s="45">
        <f t="shared" si="6"/>
        <v>-1479977</v>
      </c>
      <c r="I42" s="45">
        <f t="shared" si="6"/>
        <v>257703</v>
      </c>
      <c r="J42" s="45">
        <f t="shared" si="6"/>
        <v>192967219</v>
      </c>
      <c r="K42" s="45">
        <f t="shared" si="6"/>
        <v>2651133</v>
      </c>
      <c r="L42" s="45">
        <f t="shared" si="6"/>
        <v>2686326</v>
      </c>
      <c r="M42" s="45">
        <f t="shared" si="6"/>
        <v>2699546</v>
      </c>
      <c r="N42" s="45">
        <f t="shared" si="6"/>
        <v>8037005</v>
      </c>
      <c r="O42" s="45">
        <f t="shared" si="6"/>
        <v>2677924</v>
      </c>
      <c r="P42" s="45">
        <f t="shared" si="6"/>
        <v>1500090</v>
      </c>
      <c r="Q42" s="45">
        <f t="shared" si="6"/>
        <v>2442941</v>
      </c>
      <c r="R42" s="45">
        <f t="shared" si="6"/>
        <v>6620955</v>
      </c>
      <c r="S42" s="45">
        <f t="shared" si="6"/>
        <v>2672891</v>
      </c>
      <c r="T42" s="45">
        <f t="shared" si="6"/>
        <v>2792757</v>
      </c>
      <c r="U42" s="45">
        <f t="shared" si="6"/>
        <v>1517888</v>
      </c>
      <c r="V42" s="45">
        <f t="shared" si="6"/>
        <v>6983536</v>
      </c>
      <c r="W42" s="45">
        <f t="shared" si="6"/>
        <v>214608715</v>
      </c>
      <c r="X42" s="45">
        <f t="shared" si="6"/>
        <v>659382400</v>
      </c>
      <c r="Y42" s="45">
        <f t="shared" si="6"/>
        <v>-444773685</v>
      </c>
      <c r="Z42" s="46">
        <f>+IF(X42&lt;&gt;0,+(Y42/X42)*100,0)</f>
        <v>-67.453071995855524</v>
      </c>
      <c r="AA42" s="47">
        <f>+AA25-AA40</f>
        <v>659382400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4128351</v>
      </c>
      <c r="F45" s="20">
        <v>8265351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8265351</v>
      </c>
      <c r="Y45" s="20">
        <v>-8265351</v>
      </c>
      <c r="Z45" s="48">
        <v>-100</v>
      </c>
      <c r="AA45" s="22">
        <v>8265351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4128351</v>
      </c>
      <c r="F48" s="53">
        <f t="shared" si="7"/>
        <v>8265351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8265351</v>
      </c>
      <c r="Y48" s="53">
        <f t="shared" si="7"/>
        <v>-8265351</v>
      </c>
      <c r="Z48" s="54">
        <f>+IF(X48&lt;&gt;0,+(Y48/X48)*100,0)</f>
        <v>-100</v>
      </c>
      <c r="AA48" s="55">
        <f>SUM(AA45:AA47)</f>
        <v>8265351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10131298</v>
      </c>
      <c r="D19" s="18"/>
      <c r="E19" s="19"/>
      <c r="F19" s="20"/>
      <c r="G19" s="20">
        <v>-1837</v>
      </c>
      <c r="H19" s="20">
        <v>-1837</v>
      </c>
      <c r="I19" s="20">
        <v>-1837</v>
      </c>
      <c r="J19" s="20">
        <v>-5511</v>
      </c>
      <c r="K19" s="20">
        <v>-1837</v>
      </c>
      <c r="L19" s="20">
        <v>-1837</v>
      </c>
      <c r="M19" s="20">
        <v>-1837</v>
      </c>
      <c r="N19" s="20">
        <v>-5511</v>
      </c>
      <c r="O19" s="20">
        <v>-1837</v>
      </c>
      <c r="P19" s="20"/>
      <c r="Q19" s="20">
        <v>-16535</v>
      </c>
      <c r="R19" s="20">
        <v>-18372</v>
      </c>
      <c r="S19" s="20"/>
      <c r="T19" s="20"/>
      <c r="U19" s="20"/>
      <c r="V19" s="20"/>
      <c r="W19" s="20">
        <v>-29394</v>
      </c>
      <c r="X19" s="20"/>
      <c r="Y19" s="20">
        <v>-29394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10131298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-1837</v>
      </c>
      <c r="H24" s="37">
        <f t="shared" si="1"/>
        <v>-1837</v>
      </c>
      <c r="I24" s="37">
        <f t="shared" si="1"/>
        <v>-1837</v>
      </c>
      <c r="J24" s="37">
        <f t="shared" si="1"/>
        <v>-5511</v>
      </c>
      <c r="K24" s="37">
        <f t="shared" si="1"/>
        <v>-1837</v>
      </c>
      <c r="L24" s="37">
        <f t="shared" si="1"/>
        <v>-1837</v>
      </c>
      <c r="M24" s="37">
        <f t="shared" si="1"/>
        <v>-1837</v>
      </c>
      <c r="N24" s="37">
        <f t="shared" si="1"/>
        <v>-5511</v>
      </c>
      <c r="O24" s="37">
        <f t="shared" si="1"/>
        <v>-1837</v>
      </c>
      <c r="P24" s="37">
        <f t="shared" si="1"/>
        <v>0</v>
      </c>
      <c r="Q24" s="37">
        <f t="shared" si="1"/>
        <v>-16535</v>
      </c>
      <c r="R24" s="37">
        <f t="shared" si="1"/>
        <v>-18372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-29394</v>
      </c>
      <c r="X24" s="37">
        <f t="shared" si="1"/>
        <v>0</v>
      </c>
      <c r="Y24" s="37">
        <f t="shared" si="1"/>
        <v>-29394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10131298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-1837</v>
      </c>
      <c r="H25" s="31">
        <f t="shared" si="2"/>
        <v>-1837</v>
      </c>
      <c r="I25" s="31">
        <f t="shared" si="2"/>
        <v>-1837</v>
      </c>
      <c r="J25" s="31">
        <f t="shared" si="2"/>
        <v>-5511</v>
      </c>
      <c r="K25" s="31">
        <f t="shared" si="2"/>
        <v>-1837</v>
      </c>
      <c r="L25" s="31">
        <f t="shared" si="2"/>
        <v>-1837</v>
      </c>
      <c r="M25" s="31">
        <f t="shared" si="2"/>
        <v>-1837</v>
      </c>
      <c r="N25" s="31">
        <f t="shared" si="2"/>
        <v>-5511</v>
      </c>
      <c r="O25" s="31">
        <f t="shared" si="2"/>
        <v>-1837</v>
      </c>
      <c r="P25" s="31">
        <f t="shared" si="2"/>
        <v>0</v>
      </c>
      <c r="Q25" s="31">
        <f t="shared" si="2"/>
        <v>-16535</v>
      </c>
      <c r="R25" s="31">
        <f t="shared" si="2"/>
        <v>-18372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-29394</v>
      </c>
      <c r="X25" s="31">
        <f t="shared" si="2"/>
        <v>0</v>
      </c>
      <c r="Y25" s="31">
        <f t="shared" si="2"/>
        <v>-29394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10131298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-1837</v>
      </c>
      <c r="H42" s="45">
        <f t="shared" si="6"/>
        <v>-1837</v>
      </c>
      <c r="I42" s="45">
        <f t="shared" si="6"/>
        <v>-1837</v>
      </c>
      <c r="J42" s="45">
        <f t="shared" si="6"/>
        <v>-5511</v>
      </c>
      <c r="K42" s="45">
        <f t="shared" si="6"/>
        <v>-1837</v>
      </c>
      <c r="L42" s="45">
        <f t="shared" si="6"/>
        <v>-1837</v>
      </c>
      <c r="M42" s="45">
        <f t="shared" si="6"/>
        <v>-1837</v>
      </c>
      <c r="N42" s="45">
        <f t="shared" si="6"/>
        <v>-5511</v>
      </c>
      <c r="O42" s="45">
        <f t="shared" si="6"/>
        <v>-1837</v>
      </c>
      <c r="P42" s="45">
        <f t="shared" si="6"/>
        <v>0</v>
      </c>
      <c r="Q42" s="45">
        <f t="shared" si="6"/>
        <v>-16535</v>
      </c>
      <c r="R42" s="45">
        <f t="shared" si="6"/>
        <v>-18372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-29394</v>
      </c>
      <c r="X42" s="45">
        <f t="shared" si="6"/>
        <v>0</v>
      </c>
      <c r="Y42" s="45">
        <f t="shared" si="6"/>
        <v>-29394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8361902</v>
      </c>
      <c r="D19" s="18"/>
      <c r="E19" s="19">
        <v>406317</v>
      </c>
      <c r="F19" s="20">
        <v>13781362</v>
      </c>
      <c r="G19" s="20">
        <v>-115965</v>
      </c>
      <c r="H19" s="20">
        <v>-115965</v>
      </c>
      <c r="I19" s="20">
        <v>-115965</v>
      </c>
      <c r="J19" s="20">
        <v>-347895</v>
      </c>
      <c r="K19" s="20">
        <v>-115965</v>
      </c>
      <c r="L19" s="20">
        <v>-115965</v>
      </c>
      <c r="M19" s="20">
        <v>-115521</v>
      </c>
      <c r="N19" s="20">
        <v>-347451</v>
      </c>
      <c r="O19" s="20">
        <v>-115521</v>
      </c>
      <c r="P19" s="20">
        <v>-115521</v>
      </c>
      <c r="Q19" s="20">
        <v>-115521</v>
      </c>
      <c r="R19" s="20">
        <v>-346563</v>
      </c>
      <c r="S19" s="20">
        <v>-115521</v>
      </c>
      <c r="T19" s="20">
        <v>-115521</v>
      </c>
      <c r="U19" s="20">
        <v>-119053</v>
      </c>
      <c r="V19" s="20">
        <v>-350095</v>
      </c>
      <c r="W19" s="20">
        <v>-1392004</v>
      </c>
      <c r="X19" s="20">
        <v>13781362</v>
      </c>
      <c r="Y19" s="20">
        <v>-15173366</v>
      </c>
      <c r="Z19" s="21">
        <v>-110.10062720941517</v>
      </c>
      <c r="AA19" s="22">
        <v>13781362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8361902</v>
      </c>
      <c r="D24" s="29">
        <f>SUM(D15:D23)</f>
        <v>0</v>
      </c>
      <c r="E24" s="36">
        <f t="shared" si="1"/>
        <v>406317</v>
      </c>
      <c r="F24" s="37">
        <f t="shared" si="1"/>
        <v>13781362</v>
      </c>
      <c r="G24" s="37">
        <f t="shared" si="1"/>
        <v>-115965</v>
      </c>
      <c r="H24" s="37">
        <f t="shared" si="1"/>
        <v>-115965</v>
      </c>
      <c r="I24" s="37">
        <f t="shared" si="1"/>
        <v>-115965</v>
      </c>
      <c r="J24" s="37">
        <f t="shared" si="1"/>
        <v>-347895</v>
      </c>
      <c r="K24" s="37">
        <f t="shared" si="1"/>
        <v>-115965</v>
      </c>
      <c r="L24" s="37">
        <f t="shared" si="1"/>
        <v>-115965</v>
      </c>
      <c r="M24" s="37">
        <f t="shared" si="1"/>
        <v>-115521</v>
      </c>
      <c r="N24" s="37">
        <f t="shared" si="1"/>
        <v>-347451</v>
      </c>
      <c r="O24" s="37">
        <f t="shared" si="1"/>
        <v>-115521</v>
      </c>
      <c r="P24" s="37">
        <f t="shared" si="1"/>
        <v>-115521</v>
      </c>
      <c r="Q24" s="37">
        <f t="shared" si="1"/>
        <v>-115521</v>
      </c>
      <c r="R24" s="37">
        <f t="shared" si="1"/>
        <v>-346563</v>
      </c>
      <c r="S24" s="37">
        <f t="shared" si="1"/>
        <v>-115521</v>
      </c>
      <c r="T24" s="37">
        <f t="shared" si="1"/>
        <v>-115521</v>
      </c>
      <c r="U24" s="37">
        <f t="shared" si="1"/>
        <v>-119053</v>
      </c>
      <c r="V24" s="37">
        <f t="shared" si="1"/>
        <v>-350095</v>
      </c>
      <c r="W24" s="37">
        <f t="shared" si="1"/>
        <v>-1392004</v>
      </c>
      <c r="X24" s="37">
        <f t="shared" si="1"/>
        <v>13781362</v>
      </c>
      <c r="Y24" s="37">
        <f t="shared" si="1"/>
        <v>-15173366</v>
      </c>
      <c r="Z24" s="38">
        <f>+IF(X24&lt;&gt;0,+(Y24/X24)*100,0)</f>
        <v>-110.10062720941517</v>
      </c>
      <c r="AA24" s="39">
        <f>SUM(AA15:AA23)</f>
        <v>13781362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8361902</v>
      </c>
      <c r="D25" s="29">
        <f>+D12+D24</f>
        <v>0</v>
      </c>
      <c r="E25" s="30">
        <f t="shared" si="2"/>
        <v>406317</v>
      </c>
      <c r="F25" s="31">
        <f t="shared" si="2"/>
        <v>13781362</v>
      </c>
      <c r="G25" s="31">
        <f t="shared" si="2"/>
        <v>-115965</v>
      </c>
      <c r="H25" s="31">
        <f t="shared" si="2"/>
        <v>-115965</v>
      </c>
      <c r="I25" s="31">
        <f t="shared" si="2"/>
        <v>-115965</v>
      </c>
      <c r="J25" s="31">
        <f t="shared" si="2"/>
        <v>-347895</v>
      </c>
      <c r="K25" s="31">
        <f t="shared" si="2"/>
        <v>-115965</v>
      </c>
      <c r="L25" s="31">
        <f t="shared" si="2"/>
        <v>-115965</v>
      </c>
      <c r="M25" s="31">
        <f t="shared" si="2"/>
        <v>-115521</v>
      </c>
      <c r="N25" s="31">
        <f t="shared" si="2"/>
        <v>-347451</v>
      </c>
      <c r="O25" s="31">
        <f t="shared" si="2"/>
        <v>-115521</v>
      </c>
      <c r="P25" s="31">
        <f t="shared" si="2"/>
        <v>-115521</v>
      </c>
      <c r="Q25" s="31">
        <f t="shared" si="2"/>
        <v>-115521</v>
      </c>
      <c r="R25" s="31">
        <f t="shared" si="2"/>
        <v>-346563</v>
      </c>
      <c r="S25" s="31">
        <f t="shared" si="2"/>
        <v>-115521</v>
      </c>
      <c r="T25" s="31">
        <f t="shared" si="2"/>
        <v>-115521</v>
      </c>
      <c r="U25" s="31">
        <f t="shared" si="2"/>
        <v>-119053</v>
      </c>
      <c r="V25" s="31">
        <f t="shared" si="2"/>
        <v>-350095</v>
      </c>
      <c r="W25" s="31">
        <f t="shared" si="2"/>
        <v>-1392004</v>
      </c>
      <c r="X25" s="31">
        <f t="shared" si="2"/>
        <v>13781362</v>
      </c>
      <c r="Y25" s="31">
        <f t="shared" si="2"/>
        <v>-15173366</v>
      </c>
      <c r="Z25" s="32">
        <f>+IF(X25&lt;&gt;0,+(Y25/X25)*100,0)</f>
        <v>-110.10062720941517</v>
      </c>
      <c r="AA25" s="33">
        <f>+AA12+AA24</f>
        <v>13781362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8361902</v>
      </c>
      <c r="D42" s="43">
        <f>+D25-D40</f>
        <v>0</v>
      </c>
      <c r="E42" s="44">
        <f t="shared" si="6"/>
        <v>406317</v>
      </c>
      <c r="F42" s="45">
        <f t="shared" si="6"/>
        <v>13781362</v>
      </c>
      <c r="G42" s="45">
        <f t="shared" si="6"/>
        <v>-115965</v>
      </c>
      <c r="H42" s="45">
        <f t="shared" si="6"/>
        <v>-115965</v>
      </c>
      <c r="I42" s="45">
        <f t="shared" si="6"/>
        <v>-115965</v>
      </c>
      <c r="J42" s="45">
        <f t="shared" si="6"/>
        <v>-347895</v>
      </c>
      <c r="K42" s="45">
        <f t="shared" si="6"/>
        <v>-115965</v>
      </c>
      <c r="L42" s="45">
        <f t="shared" si="6"/>
        <v>-115965</v>
      </c>
      <c r="M42" s="45">
        <f t="shared" si="6"/>
        <v>-115521</v>
      </c>
      <c r="N42" s="45">
        <f t="shared" si="6"/>
        <v>-347451</v>
      </c>
      <c r="O42" s="45">
        <f t="shared" si="6"/>
        <v>-115521</v>
      </c>
      <c r="P42" s="45">
        <f t="shared" si="6"/>
        <v>-115521</v>
      </c>
      <c r="Q42" s="45">
        <f t="shared" si="6"/>
        <v>-115521</v>
      </c>
      <c r="R42" s="45">
        <f t="shared" si="6"/>
        <v>-346563</v>
      </c>
      <c r="S42" s="45">
        <f t="shared" si="6"/>
        <v>-115521</v>
      </c>
      <c r="T42" s="45">
        <f t="shared" si="6"/>
        <v>-115521</v>
      </c>
      <c r="U42" s="45">
        <f t="shared" si="6"/>
        <v>-119053</v>
      </c>
      <c r="V42" s="45">
        <f t="shared" si="6"/>
        <v>-350095</v>
      </c>
      <c r="W42" s="45">
        <f t="shared" si="6"/>
        <v>-1392004</v>
      </c>
      <c r="X42" s="45">
        <f t="shared" si="6"/>
        <v>13781362</v>
      </c>
      <c r="Y42" s="45">
        <f t="shared" si="6"/>
        <v>-15173366</v>
      </c>
      <c r="Z42" s="46">
        <f>+IF(X42&lt;&gt;0,+(Y42/X42)*100,0)</f>
        <v>-110.10062720941517</v>
      </c>
      <c r="AA42" s="47">
        <f>+AA25-AA40</f>
        <v>13781362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4963163</v>
      </c>
      <c r="D8" s="18"/>
      <c r="E8" s="19">
        <v>7400000</v>
      </c>
      <c r="F8" s="20">
        <v>5493226</v>
      </c>
      <c r="G8" s="20">
        <v>5661665</v>
      </c>
      <c r="H8" s="20">
        <v>554881</v>
      </c>
      <c r="I8" s="20">
        <v>595682</v>
      </c>
      <c r="J8" s="20">
        <v>6812228</v>
      </c>
      <c r="K8" s="20">
        <v>-458230</v>
      </c>
      <c r="L8" s="20">
        <v>1616333</v>
      </c>
      <c r="M8" s="20">
        <v>745994</v>
      </c>
      <c r="N8" s="20">
        <v>1904097</v>
      </c>
      <c r="O8" s="20">
        <v>-382541</v>
      </c>
      <c r="P8" s="20">
        <v>67877</v>
      </c>
      <c r="Q8" s="20">
        <v>313780</v>
      </c>
      <c r="R8" s="20">
        <v>-884</v>
      </c>
      <c r="S8" s="20">
        <v>624181</v>
      </c>
      <c r="T8" s="20">
        <v>465546</v>
      </c>
      <c r="U8" s="20">
        <v>251987</v>
      </c>
      <c r="V8" s="20">
        <v>1341714</v>
      </c>
      <c r="W8" s="20">
        <v>10057155</v>
      </c>
      <c r="X8" s="20">
        <v>5493226</v>
      </c>
      <c r="Y8" s="20">
        <v>4563929</v>
      </c>
      <c r="Z8" s="21">
        <v>83.08285513831035</v>
      </c>
      <c r="AA8" s="22">
        <v>5493226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4963163</v>
      </c>
      <c r="D12" s="29">
        <f>SUM(D6:D11)</f>
        <v>0</v>
      </c>
      <c r="E12" s="30">
        <f t="shared" si="0"/>
        <v>7400000</v>
      </c>
      <c r="F12" s="31">
        <f t="shared" si="0"/>
        <v>5493226</v>
      </c>
      <c r="G12" s="31">
        <f t="shared" si="0"/>
        <v>5661665</v>
      </c>
      <c r="H12" s="31">
        <f t="shared" si="0"/>
        <v>554881</v>
      </c>
      <c r="I12" s="31">
        <f t="shared" si="0"/>
        <v>595682</v>
      </c>
      <c r="J12" s="31">
        <f t="shared" si="0"/>
        <v>6812228</v>
      </c>
      <c r="K12" s="31">
        <f t="shared" si="0"/>
        <v>-458230</v>
      </c>
      <c r="L12" s="31">
        <f t="shared" si="0"/>
        <v>1616333</v>
      </c>
      <c r="M12" s="31">
        <f t="shared" si="0"/>
        <v>745994</v>
      </c>
      <c r="N12" s="31">
        <f t="shared" si="0"/>
        <v>1904097</v>
      </c>
      <c r="O12" s="31">
        <f t="shared" si="0"/>
        <v>-382541</v>
      </c>
      <c r="P12" s="31">
        <f t="shared" si="0"/>
        <v>67877</v>
      </c>
      <c r="Q12" s="31">
        <f t="shared" si="0"/>
        <v>313780</v>
      </c>
      <c r="R12" s="31">
        <f t="shared" si="0"/>
        <v>-884</v>
      </c>
      <c r="S12" s="31">
        <f t="shared" si="0"/>
        <v>624181</v>
      </c>
      <c r="T12" s="31">
        <f t="shared" si="0"/>
        <v>465546</v>
      </c>
      <c r="U12" s="31">
        <f t="shared" si="0"/>
        <v>251987</v>
      </c>
      <c r="V12" s="31">
        <f t="shared" si="0"/>
        <v>1341714</v>
      </c>
      <c r="W12" s="31">
        <f t="shared" si="0"/>
        <v>10057155</v>
      </c>
      <c r="X12" s="31">
        <f t="shared" si="0"/>
        <v>5493226</v>
      </c>
      <c r="Y12" s="31">
        <f t="shared" si="0"/>
        <v>4563929</v>
      </c>
      <c r="Z12" s="32">
        <f>+IF(X12&lt;&gt;0,+(Y12/X12)*100,0)</f>
        <v>83.08285513831035</v>
      </c>
      <c r="AA12" s="33">
        <f>SUM(AA6:AA11)</f>
        <v>5493226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4963163</v>
      </c>
      <c r="D25" s="29">
        <f>+D12+D24</f>
        <v>0</v>
      </c>
      <c r="E25" s="30">
        <f t="shared" si="2"/>
        <v>7400000</v>
      </c>
      <c r="F25" s="31">
        <f t="shared" si="2"/>
        <v>5493226</v>
      </c>
      <c r="G25" s="31">
        <f t="shared" si="2"/>
        <v>5661665</v>
      </c>
      <c r="H25" s="31">
        <f t="shared" si="2"/>
        <v>554881</v>
      </c>
      <c r="I25" s="31">
        <f t="shared" si="2"/>
        <v>595682</v>
      </c>
      <c r="J25" s="31">
        <f t="shared" si="2"/>
        <v>6812228</v>
      </c>
      <c r="K25" s="31">
        <f t="shared" si="2"/>
        <v>-458230</v>
      </c>
      <c r="L25" s="31">
        <f t="shared" si="2"/>
        <v>1616333</v>
      </c>
      <c r="M25" s="31">
        <f t="shared" si="2"/>
        <v>745994</v>
      </c>
      <c r="N25" s="31">
        <f t="shared" si="2"/>
        <v>1904097</v>
      </c>
      <c r="O25" s="31">
        <f t="shared" si="2"/>
        <v>-382541</v>
      </c>
      <c r="P25" s="31">
        <f t="shared" si="2"/>
        <v>67877</v>
      </c>
      <c r="Q25" s="31">
        <f t="shared" si="2"/>
        <v>313780</v>
      </c>
      <c r="R25" s="31">
        <f t="shared" si="2"/>
        <v>-884</v>
      </c>
      <c r="S25" s="31">
        <f t="shared" si="2"/>
        <v>624181</v>
      </c>
      <c r="T25" s="31">
        <f t="shared" si="2"/>
        <v>465546</v>
      </c>
      <c r="U25" s="31">
        <f t="shared" si="2"/>
        <v>251987</v>
      </c>
      <c r="V25" s="31">
        <f t="shared" si="2"/>
        <v>1341714</v>
      </c>
      <c r="W25" s="31">
        <f t="shared" si="2"/>
        <v>10057155</v>
      </c>
      <c r="X25" s="31">
        <f t="shared" si="2"/>
        <v>5493226</v>
      </c>
      <c r="Y25" s="31">
        <f t="shared" si="2"/>
        <v>4563929</v>
      </c>
      <c r="Z25" s="32">
        <f>+IF(X25&lt;&gt;0,+(Y25/X25)*100,0)</f>
        <v>83.08285513831035</v>
      </c>
      <c r="AA25" s="33">
        <f>+AA12+AA24</f>
        <v>5493226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4128147</v>
      </c>
      <c r="D32" s="18"/>
      <c r="E32" s="19"/>
      <c r="F32" s="20">
        <v>582408</v>
      </c>
      <c r="G32" s="20">
        <v>4270892</v>
      </c>
      <c r="H32" s="20">
        <v>72809</v>
      </c>
      <c r="I32" s="20">
        <v>76866</v>
      </c>
      <c r="J32" s="20">
        <v>4420567</v>
      </c>
      <c r="K32" s="20">
        <v>-59436</v>
      </c>
      <c r="L32" s="20">
        <v>159005</v>
      </c>
      <c r="M32" s="20">
        <v>97445</v>
      </c>
      <c r="N32" s="20">
        <v>197014</v>
      </c>
      <c r="O32" s="20">
        <v>-49680</v>
      </c>
      <c r="P32" s="20">
        <v>9257</v>
      </c>
      <c r="Q32" s="20">
        <v>41716</v>
      </c>
      <c r="R32" s="20">
        <v>1293</v>
      </c>
      <c r="S32" s="20">
        <v>81422</v>
      </c>
      <c r="T32" s="20">
        <v>61137</v>
      </c>
      <c r="U32" s="20">
        <v>33141</v>
      </c>
      <c r="V32" s="20">
        <v>175700</v>
      </c>
      <c r="W32" s="20">
        <v>4794574</v>
      </c>
      <c r="X32" s="20">
        <v>582408</v>
      </c>
      <c r="Y32" s="20">
        <v>4212166</v>
      </c>
      <c r="Z32" s="21">
        <v>723.232853944314</v>
      </c>
      <c r="AA32" s="22">
        <v>582408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4128147</v>
      </c>
      <c r="D34" s="29">
        <f>SUM(D29:D33)</f>
        <v>0</v>
      </c>
      <c r="E34" s="30">
        <f t="shared" si="3"/>
        <v>0</v>
      </c>
      <c r="F34" s="31">
        <f t="shared" si="3"/>
        <v>582408</v>
      </c>
      <c r="G34" s="31">
        <f t="shared" si="3"/>
        <v>4270892</v>
      </c>
      <c r="H34" s="31">
        <f t="shared" si="3"/>
        <v>72809</v>
      </c>
      <c r="I34" s="31">
        <f t="shared" si="3"/>
        <v>76866</v>
      </c>
      <c r="J34" s="31">
        <f t="shared" si="3"/>
        <v>4420567</v>
      </c>
      <c r="K34" s="31">
        <f t="shared" si="3"/>
        <v>-59436</v>
      </c>
      <c r="L34" s="31">
        <f t="shared" si="3"/>
        <v>159005</v>
      </c>
      <c r="M34" s="31">
        <f t="shared" si="3"/>
        <v>97445</v>
      </c>
      <c r="N34" s="31">
        <f t="shared" si="3"/>
        <v>197014</v>
      </c>
      <c r="O34" s="31">
        <f t="shared" si="3"/>
        <v>-49680</v>
      </c>
      <c r="P34" s="31">
        <f t="shared" si="3"/>
        <v>9257</v>
      </c>
      <c r="Q34" s="31">
        <f t="shared" si="3"/>
        <v>41716</v>
      </c>
      <c r="R34" s="31">
        <f t="shared" si="3"/>
        <v>1293</v>
      </c>
      <c r="S34" s="31">
        <f t="shared" si="3"/>
        <v>81422</v>
      </c>
      <c r="T34" s="31">
        <f t="shared" si="3"/>
        <v>61137</v>
      </c>
      <c r="U34" s="31">
        <f t="shared" si="3"/>
        <v>33141</v>
      </c>
      <c r="V34" s="31">
        <f t="shared" si="3"/>
        <v>175700</v>
      </c>
      <c r="W34" s="31">
        <f t="shared" si="3"/>
        <v>4794574</v>
      </c>
      <c r="X34" s="31">
        <f t="shared" si="3"/>
        <v>582408</v>
      </c>
      <c r="Y34" s="31">
        <f t="shared" si="3"/>
        <v>4212166</v>
      </c>
      <c r="Z34" s="32">
        <f>+IF(X34&lt;&gt;0,+(Y34/X34)*100,0)</f>
        <v>723.232853944314</v>
      </c>
      <c r="AA34" s="33">
        <f>SUM(AA29:AA33)</f>
        <v>582408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4128147</v>
      </c>
      <c r="D40" s="29">
        <f>+D34+D39</f>
        <v>0</v>
      </c>
      <c r="E40" s="30">
        <f t="shared" si="5"/>
        <v>0</v>
      </c>
      <c r="F40" s="31">
        <f t="shared" si="5"/>
        <v>582408</v>
      </c>
      <c r="G40" s="31">
        <f t="shared" si="5"/>
        <v>4270892</v>
      </c>
      <c r="H40" s="31">
        <f t="shared" si="5"/>
        <v>72809</v>
      </c>
      <c r="I40" s="31">
        <f t="shared" si="5"/>
        <v>76866</v>
      </c>
      <c r="J40" s="31">
        <f t="shared" si="5"/>
        <v>4420567</v>
      </c>
      <c r="K40" s="31">
        <f t="shared" si="5"/>
        <v>-59436</v>
      </c>
      <c r="L40" s="31">
        <f t="shared" si="5"/>
        <v>159005</v>
      </c>
      <c r="M40" s="31">
        <f t="shared" si="5"/>
        <v>97445</v>
      </c>
      <c r="N40" s="31">
        <f t="shared" si="5"/>
        <v>197014</v>
      </c>
      <c r="O40" s="31">
        <f t="shared" si="5"/>
        <v>-49680</v>
      </c>
      <c r="P40" s="31">
        <f t="shared" si="5"/>
        <v>9257</v>
      </c>
      <c r="Q40" s="31">
        <f t="shared" si="5"/>
        <v>41716</v>
      </c>
      <c r="R40" s="31">
        <f t="shared" si="5"/>
        <v>1293</v>
      </c>
      <c r="S40" s="31">
        <f t="shared" si="5"/>
        <v>81422</v>
      </c>
      <c r="T40" s="31">
        <f t="shared" si="5"/>
        <v>61137</v>
      </c>
      <c r="U40" s="31">
        <f t="shared" si="5"/>
        <v>33141</v>
      </c>
      <c r="V40" s="31">
        <f t="shared" si="5"/>
        <v>175700</v>
      </c>
      <c r="W40" s="31">
        <f t="shared" si="5"/>
        <v>4794574</v>
      </c>
      <c r="X40" s="31">
        <f t="shared" si="5"/>
        <v>582408</v>
      </c>
      <c r="Y40" s="31">
        <f t="shared" si="5"/>
        <v>4212166</v>
      </c>
      <c r="Z40" s="32">
        <f>+IF(X40&lt;&gt;0,+(Y40/X40)*100,0)</f>
        <v>723.232853944314</v>
      </c>
      <c r="AA40" s="33">
        <f>+AA34+AA39</f>
        <v>582408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835016</v>
      </c>
      <c r="D42" s="43">
        <f>+D25-D40</f>
        <v>0</v>
      </c>
      <c r="E42" s="44">
        <f t="shared" si="6"/>
        <v>7400000</v>
      </c>
      <c r="F42" s="45">
        <f t="shared" si="6"/>
        <v>4910818</v>
      </c>
      <c r="G42" s="45">
        <f t="shared" si="6"/>
        <v>1390773</v>
      </c>
      <c r="H42" s="45">
        <f t="shared" si="6"/>
        <v>482072</v>
      </c>
      <c r="I42" s="45">
        <f t="shared" si="6"/>
        <v>518816</v>
      </c>
      <c r="J42" s="45">
        <f t="shared" si="6"/>
        <v>2391661</v>
      </c>
      <c r="K42" s="45">
        <f t="shared" si="6"/>
        <v>-398794</v>
      </c>
      <c r="L42" s="45">
        <f t="shared" si="6"/>
        <v>1457328</v>
      </c>
      <c r="M42" s="45">
        <f t="shared" si="6"/>
        <v>648549</v>
      </c>
      <c r="N42" s="45">
        <f t="shared" si="6"/>
        <v>1707083</v>
      </c>
      <c r="O42" s="45">
        <f t="shared" si="6"/>
        <v>-332861</v>
      </c>
      <c r="P42" s="45">
        <f t="shared" si="6"/>
        <v>58620</v>
      </c>
      <c r="Q42" s="45">
        <f t="shared" si="6"/>
        <v>272064</v>
      </c>
      <c r="R42" s="45">
        <f t="shared" si="6"/>
        <v>-2177</v>
      </c>
      <c r="S42" s="45">
        <f t="shared" si="6"/>
        <v>542759</v>
      </c>
      <c r="T42" s="45">
        <f t="shared" si="6"/>
        <v>404409</v>
      </c>
      <c r="U42" s="45">
        <f t="shared" si="6"/>
        <v>218846</v>
      </c>
      <c r="V42" s="45">
        <f t="shared" si="6"/>
        <v>1166014</v>
      </c>
      <c r="W42" s="45">
        <f t="shared" si="6"/>
        <v>5262581</v>
      </c>
      <c r="X42" s="45">
        <f t="shared" si="6"/>
        <v>4910818</v>
      </c>
      <c r="Y42" s="45">
        <f t="shared" si="6"/>
        <v>351763</v>
      </c>
      <c r="Z42" s="46">
        <f>+IF(X42&lt;&gt;0,+(Y42/X42)*100,0)</f>
        <v>7.1630225351458758</v>
      </c>
      <c r="AA42" s="47">
        <f>+AA25-AA40</f>
        <v>4910818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19487771</v>
      </c>
      <c r="D45" s="18"/>
      <c r="E45" s="19"/>
      <c r="F45" s="20"/>
      <c r="G45" s="20">
        <v>20795789</v>
      </c>
      <c r="H45" s="20">
        <v>674722</v>
      </c>
      <c r="I45" s="20">
        <v>751553</v>
      </c>
      <c r="J45" s="20">
        <v>22222064</v>
      </c>
      <c r="K45" s="20">
        <v>-307280</v>
      </c>
      <c r="L45" s="20">
        <v>1977313</v>
      </c>
      <c r="M45" s="20">
        <v>631665</v>
      </c>
      <c r="N45" s="20">
        <v>2301698</v>
      </c>
      <c r="O45" s="20">
        <v>784344</v>
      </c>
      <c r="P45" s="20">
        <v>544472</v>
      </c>
      <c r="Q45" s="20">
        <v>923387</v>
      </c>
      <c r="R45" s="20">
        <v>2252203</v>
      </c>
      <c r="S45" s="20">
        <v>761187</v>
      </c>
      <c r="T45" s="20">
        <v>880522</v>
      </c>
      <c r="U45" s="20"/>
      <c r="V45" s="20">
        <v>1641709</v>
      </c>
      <c r="W45" s="20">
        <v>28417674</v>
      </c>
      <c r="X45" s="20"/>
      <c r="Y45" s="20">
        <v>28417674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19487771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20795789</v>
      </c>
      <c r="H48" s="53">
        <f t="shared" si="7"/>
        <v>674722</v>
      </c>
      <c r="I48" s="53">
        <f t="shared" si="7"/>
        <v>751553</v>
      </c>
      <c r="J48" s="53">
        <f t="shared" si="7"/>
        <v>22222064</v>
      </c>
      <c r="K48" s="53">
        <f t="shared" si="7"/>
        <v>-307280</v>
      </c>
      <c r="L48" s="53">
        <f t="shared" si="7"/>
        <v>1977313</v>
      </c>
      <c r="M48" s="53">
        <f t="shared" si="7"/>
        <v>631665</v>
      </c>
      <c r="N48" s="53">
        <f t="shared" si="7"/>
        <v>2301698</v>
      </c>
      <c r="O48" s="53">
        <f t="shared" si="7"/>
        <v>784344</v>
      </c>
      <c r="P48" s="53">
        <f t="shared" si="7"/>
        <v>544472</v>
      </c>
      <c r="Q48" s="53">
        <f t="shared" si="7"/>
        <v>923387</v>
      </c>
      <c r="R48" s="53">
        <f t="shared" si="7"/>
        <v>2252203</v>
      </c>
      <c r="S48" s="53">
        <f t="shared" si="7"/>
        <v>761187</v>
      </c>
      <c r="T48" s="53">
        <f t="shared" si="7"/>
        <v>880522</v>
      </c>
      <c r="U48" s="53">
        <f t="shared" si="7"/>
        <v>0</v>
      </c>
      <c r="V48" s="53">
        <f t="shared" si="7"/>
        <v>1641709</v>
      </c>
      <c r="W48" s="53">
        <f t="shared" si="7"/>
        <v>28417674</v>
      </c>
      <c r="X48" s="53">
        <f t="shared" si="7"/>
        <v>0</v>
      </c>
      <c r="Y48" s="53">
        <f t="shared" si="7"/>
        <v>28417674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76.900000000000006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5345997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5345997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5345997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5345997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65102043</v>
      </c>
      <c r="D19" s="18"/>
      <c r="E19" s="19"/>
      <c r="F19" s="20"/>
      <c r="G19" s="20"/>
      <c r="H19" s="20">
        <v>-383371</v>
      </c>
      <c r="I19" s="20">
        <v>-383371</v>
      </c>
      <c r="J19" s="20">
        <v>-766742</v>
      </c>
      <c r="K19" s="20"/>
      <c r="L19" s="20">
        <v>-378119</v>
      </c>
      <c r="M19" s="20">
        <v>-390723</v>
      </c>
      <c r="N19" s="20">
        <v>-768842</v>
      </c>
      <c r="O19" s="20">
        <v>-390723</v>
      </c>
      <c r="P19" s="20">
        <v>-743634</v>
      </c>
      <c r="Q19" s="20"/>
      <c r="R19" s="20">
        <v>-1134357</v>
      </c>
      <c r="S19" s="20"/>
      <c r="T19" s="20"/>
      <c r="U19" s="20">
        <v>808453</v>
      </c>
      <c r="V19" s="20">
        <v>808453</v>
      </c>
      <c r="W19" s="20">
        <v>-1861488</v>
      </c>
      <c r="X19" s="20"/>
      <c r="Y19" s="20">
        <v>-1861488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65102043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-383371</v>
      </c>
      <c r="I24" s="37">
        <f t="shared" si="1"/>
        <v>-383371</v>
      </c>
      <c r="J24" s="37">
        <f t="shared" si="1"/>
        <v>-766742</v>
      </c>
      <c r="K24" s="37">
        <f t="shared" si="1"/>
        <v>0</v>
      </c>
      <c r="L24" s="37">
        <f t="shared" si="1"/>
        <v>-378119</v>
      </c>
      <c r="M24" s="37">
        <f t="shared" si="1"/>
        <v>-390723</v>
      </c>
      <c r="N24" s="37">
        <f t="shared" si="1"/>
        <v>-768842</v>
      </c>
      <c r="O24" s="37">
        <f t="shared" si="1"/>
        <v>-390723</v>
      </c>
      <c r="P24" s="37">
        <f t="shared" si="1"/>
        <v>-743634</v>
      </c>
      <c r="Q24" s="37">
        <f t="shared" si="1"/>
        <v>0</v>
      </c>
      <c r="R24" s="37">
        <f t="shared" si="1"/>
        <v>-1134357</v>
      </c>
      <c r="S24" s="37">
        <f t="shared" si="1"/>
        <v>0</v>
      </c>
      <c r="T24" s="37">
        <f t="shared" si="1"/>
        <v>0</v>
      </c>
      <c r="U24" s="37">
        <f t="shared" si="1"/>
        <v>808453</v>
      </c>
      <c r="V24" s="37">
        <f t="shared" si="1"/>
        <v>808453</v>
      </c>
      <c r="W24" s="37">
        <f t="shared" si="1"/>
        <v>-1861488</v>
      </c>
      <c r="X24" s="37">
        <f t="shared" si="1"/>
        <v>0</v>
      </c>
      <c r="Y24" s="37">
        <f t="shared" si="1"/>
        <v>-1861488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65102043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-383371</v>
      </c>
      <c r="I25" s="31">
        <f t="shared" si="2"/>
        <v>-383371</v>
      </c>
      <c r="J25" s="31">
        <f t="shared" si="2"/>
        <v>-766742</v>
      </c>
      <c r="K25" s="31">
        <f t="shared" si="2"/>
        <v>0</v>
      </c>
      <c r="L25" s="31">
        <f t="shared" si="2"/>
        <v>-378119</v>
      </c>
      <c r="M25" s="31">
        <f t="shared" si="2"/>
        <v>-390723</v>
      </c>
      <c r="N25" s="31">
        <f t="shared" si="2"/>
        <v>-768842</v>
      </c>
      <c r="O25" s="31">
        <f t="shared" si="2"/>
        <v>-390723</v>
      </c>
      <c r="P25" s="31">
        <f t="shared" si="2"/>
        <v>-743634</v>
      </c>
      <c r="Q25" s="31">
        <f t="shared" si="2"/>
        <v>0</v>
      </c>
      <c r="R25" s="31">
        <f t="shared" si="2"/>
        <v>-1134357</v>
      </c>
      <c r="S25" s="31">
        <f t="shared" si="2"/>
        <v>0</v>
      </c>
      <c r="T25" s="31">
        <f t="shared" si="2"/>
        <v>0</v>
      </c>
      <c r="U25" s="31">
        <f t="shared" si="2"/>
        <v>808453</v>
      </c>
      <c r="V25" s="31">
        <f t="shared" si="2"/>
        <v>808453</v>
      </c>
      <c r="W25" s="31">
        <f t="shared" si="2"/>
        <v>-1861488</v>
      </c>
      <c r="X25" s="31">
        <f t="shared" si="2"/>
        <v>0</v>
      </c>
      <c r="Y25" s="31">
        <f t="shared" si="2"/>
        <v>-1861488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65102043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-383371</v>
      </c>
      <c r="I42" s="45">
        <f t="shared" si="6"/>
        <v>-383371</v>
      </c>
      <c r="J42" s="45">
        <f t="shared" si="6"/>
        <v>-766742</v>
      </c>
      <c r="K42" s="45">
        <f t="shared" si="6"/>
        <v>0</v>
      </c>
      <c r="L42" s="45">
        <f t="shared" si="6"/>
        <v>-378119</v>
      </c>
      <c r="M42" s="45">
        <f t="shared" si="6"/>
        <v>-390723</v>
      </c>
      <c r="N42" s="45">
        <f t="shared" si="6"/>
        <v>-768842</v>
      </c>
      <c r="O42" s="45">
        <f t="shared" si="6"/>
        <v>-390723</v>
      </c>
      <c r="P42" s="45">
        <f t="shared" si="6"/>
        <v>-743634</v>
      </c>
      <c r="Q42" s="45">
        <f t="shared" si="6"/>
        <v>0</v>
      </c>
      <c r="R42" s="45">
        <f t="shared" si="6"/>
        <v>-1134357</v>
      </c>
      <c r="S42" s="45">
        <f t="shared" si="6"/>
        <v>0</v>
      </c>
      <c r="T42" s="45">
        <f t="shared" si="6"/>
        <v>0</v>
      </c>
      <c r="U42" s="45">
        <f t="shared" si="6"/>
        <v>808453</v>
      </c>
      <c r="V42" s="45">
        <f t="shared" si="6"/>
        <v>808453</v>
      </c>
      <c r="W42" s="45">
        <f t="shared" si="6"/>
        <v>-1861488</v>
      </c>
      <c r="X42" s="45">
        <f t="shared" si="6"/>
        <v>0</v>
      </c>
      <c r="Y42" s="45">
        <f t="shared" si="6"/>
        <v>-1861488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396480</v>
      </c>
      <c r="F6" s="20">
        <v>396480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>
        <v>-12579</v>
      </c>
      <c r="T6" s="20"/>
      <c r="U6" s="20"/>
      <c r="V6" s="20">
        <v>-12579</v>
      </c>
      <c r="W6" s="20">
        <v>-12579</v>
      </c>
      <c r="X6" s="20">
        <v>396480</v>
      </c>
      <c r="Y6" s="20">
        <v>-409059</v>
      </c>
      <c r="Z6" s="21">
        <v>-103.17266949152541</v>
      </c>
      <c r="AA6" s="22">
        <v>396480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-7926306</v>
      </c>
      <c r="D8" s="18"/>
      <c r="E8" s="19">
        <v>346405</v>
      </c>
      <c r="F8" s="20">
        <v>346405</v>
      </c>
      <c r="G8" s="20">
        <v>-6693</v>
      </c>
      <c r="H8" s="20">
        <v>-32100</v>
      </c>
      <c r="I8" s="20">
        <v>-13415</v>
      </c>
      <c r="J8" s="20">
        <v>-52208</v>
      </c>
      <c r="K8" s="20">
        <v>-25180</v>
      </c>
      <c r="L8" s="20">
        <v>-44101</v>
      </c>
      <c r="M8" s="20">
        <v>-23800</v>
      </c>
      <c r="N8" s="20">
        <v>-93081</v>
      </c>
      <c r="O8" s="20">
        <v>-15908</v>
      </c>
      <c r="P8" s="20">
        <v>-12358</v>
      </c>
      <c r="Q8" s="20">
        <v>-19594</v>
      </c>
      <c r="R8" s="20">
        <v>-47860</v>
      </c>
      <c r="S8" s="20">
        <v>-11331</v>
      </c>
      <c r="T8" s="20">
        <v>-23131</v>
      </c>
      <c r="U8" s="20"/>
      <c r="V8" s="20">
        <v>-34462</v>
      </c>
      <c r="W8" s="20">
        <v>-227611</v>
      </c>
      <c r="X8" s="20">
        <v>346405</v>
      </c>
      <c r="Y8" s="20">
        <v>-574016</v>
      </c>
      <c r="Z8" s="21">
        <v>-165.70661508927412</v>
      </c>
      <c r="AA8" s="22">
        <v>346405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1808682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-6117624</v>
      </c>
      <c r="D12" s="29">
        <f>SUM(D6:D11)</f>
        <v>0</v>
      </c>
      <c r="E12" s="30">
        <f t="shared" si="0"/>
        <v>742885</v>
      </c>
      <c r="F12" s="31">
        <f t="shared" si="0"/>
        <v>742885</v>
      </c>
      <c r="G12" s="31">
        <f t="shared" si="0"/>
        <v>-6693</v>
      </c>
      <c r="H12" s="31">
        <f t="shared" si="0"/>
        <v>-32100</v>
      </c>
      <c r="I12" s="31">
        <f t="shared" si="0"/>
        <v>-13415</v>
      </c>
      <c r="J12" s="31">
        <f t="shared" si="0"/>
        <v>-52208</v>
      </c>
      <c r="K12" s="31">
        <f t="shared" si="0"/>
        <v>-25180</v>
      </c>
      <c r="L12" s="31">
        <f t="shared" si="0"/>
        <v>-44101</v>
      </c>
      <c r="M12" s="31">
        <f t="shared" si="0"/>
        <v>-23800</v>
      </c>
      <c r="N12" s="31">
        <f t="shared" si="0"/>
        <v>-93081</v>
      </c>
      <c r="O12" s="31">
        <f t="shared" si="0"/>
        <v>-15908</v>
      </c>
      <c r="P12" s="31">
        <f t="shared" si="0"/>
        <v>-12358</v>
      </c>
      <c r="Q12" s="31">
        <f t="shared" si="0"/>
        <v>-19594</v>
      </c>
      <c r="R12" s="31">
        <f t="shared" si="0"/>
        <v>-47860</v>
      </c>
      <c r="S12" s="31">
        <f t="shared" si="0"/>
        <v>-23910</v>
      </c>
      <c r="T12" s="31">
        <f t="shared" si="0"/>
        <v>-23131</v>
      </c>
      <c r="U12" s="31">
        <f t="shared" si="0"/>
        <v>0</v>
      </c>
      <c r="V12" s="31">
        <f t="shared" si="0"/>
        <v>-47041</v>
      </c>
      <c r="W12" s="31">
        <f t="shared" si="0"/>
        <v>-240190</v>
      </c>
      <c r="X12" s="31">
        <f t="shared" si="0"/>
        <v>742885</v>
      </c>
      <c r="Y12" s="31">
        <f t="shared" si="0"/>
        <v>-983075</v>
      </c>
      <c r="Z12" s="32">
        <f>+IF(X12&lt;&gt;0,+(Y12/X12)*100,0)</f>
        <v>-132.33205677864004</v>
      </c>
      <c r="AA12" s="33">
        <f>SUM(AA6:AA11)</f>
        <v>742885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260452597</v>
      </c>
      <c r="D19" s="18"/>
      <c r="E19" s="19">
        <v>81771623</v>
      </c>
      <c r="F19" s="20">
        <v>117423478</v>
      </c>
      <c r="G19" s="20"/>
      <c r="H19" s="20"/>
      <c r="I19" s="20"/>
      <c r="J19" s="20"/>
      <c r="K19" s="20"/>
      <c r="L19" s="20">
        <v>70529</v>
      </c>
      <c r="M19" s="20"/>
      <c r="N19" s="20">
        <v>70529</v>
      </c>
      <c r="O19" s="20">
        <v>-1219949</v>
      </c>
      <c r="P19" s="20">
        <v>3047534</v>
      </c>
      <c r="Q19" s="20">
        <v>-174277</v>
      </c>
      <c r="R19" s="20">
        <v>1653308</v>
      </c>
      <c r="S19" s="20">
        <v>-174277</v>
      </c>
      <c r="T19" s="20">
        <v>-174277</v>
      </c>
      <c r="U19" s="20"/>
      <c r="V19" s="20">
        <v>-348554</v>
      </c>
      <c r="W19" s="20">
        <v>1375283</v>
      </c>
      <c r="X19" s="20">
        <v>117423478</v>
      </c>
      <c r="Y19" s="20">
        <v>-116048195</v>
      </c>
      <c r="Z19" s="21">
        <v>-98.828783627069882</v>
      </c>
      <c r="AA19" s="22">
        <v>117423478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260452597</v>
      </c>
      <c r="D24" s="29">
        <f>SUM(D15:D23)</f>
        <v>0</v>
      </c>
      <c r="E24" s="36">
        <f t="shared" si="1"/>
        <v>81771623</v>
      </c>
      <c r="F24" s="37">
        <f t="shared" si="1"/>
        <v>117423478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70529</v>
      </c>
      <c r="M24" s="37">
        <f t="shared" si="1"/>
        <v>0</v>
      </c>
      <c r="N24" s="37">
        <f t="shared" si="1"/>
        <v>70529</v>
      </c>
      <c r="O24" s="37">
        <f t="shared" si="1"/>
        <v>-1219949</v>
      </c>
      <c r="P24" s="37">
        <f t="shared" si="1"/>
        <v>3047534</v>
      </c>
      <c r="Q24" s="37">
        <f t="shared" si="1"/>
        <v>-174277</v>
      </c>
      <c r="R24" s="37">
        <f t="shared" si="1"/>
        <v>1653308</v>
      </c>
      <c r="S24" s="37">
        <f t="shared" si="1"/>
        <v>-174277</v>
      </c>
      <c r="T24" s="37">
        <f t="shared" si="1"/>
        <v>-174277</v>
      </c>
      <c r="U24" s="37">
        <f t="shared" si="1"/>
        <v>0</v>
      </c>
      <c r="V24" s="37">
        <f t="shared" si="1"/>
        <v>-348554</v>
      </c>
      <c r="W24" s="37">
        <f t="shared" si="1"/>
        <v>1375283</v>
      </c>
      <c r="X24" s="37">
        <f t="shared" si="1"/>
        <v>117423478</v>
      </c>
      <c r="Y24" s="37">
        <f t="shared" si="1"/>
        <v>-116048195</v>
      </c>
      <c r="Z24" s="38">
        <f>+IF(X24&lt;&gt;0,+(Y24/X24)*100,0)</f>
        <v>-98.828783627069882</v>
      </c>
      <c r="AA24" s="39">
        <f>SUM(AA15:AA23)</f>
        <v>117423478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254334973</v>
      </c>
      <c r="D25" s="29">
        <f>+D12+D24</f>
        <v>0</v>
      </c>
      <c r="E25" s="30">
        <f t="shared" si="2"/>
        <v>82514508</v>
      </c>
      <c r="F25" s="31">
        <f t="shared" si="2"/>
        <v>118166363</v>
      </c>
      <c r="G25" s="31">
        <f t="shared" si="2"/>
        <v>-6693</v>
      </c>
      <c r="H25" s="31">
        <f t="shared" si="2"/>
        <v>-32100</v>
      </c>
      <c r="I25" s="31">
        <f t="shared" si="2"/>
        <v>-13415</v>
      </c>
      <c r="J25" s="31">
        <f t="shared" si="2"/>
        <v>-52208</v>
      </c>
      <c r="K25" s="31">
        <f t="shared" si="2"/>
        <v>-25180</v>
      </c>
      <c r="L25" s="31">
        <f t="shared" si="2"/>
        <v>26428</v>
      </c>
      <c r="M25" s="31">
        <f t="shared" si="2"/>
        <v>-23800</v>
      </c>
      <c r="N25" s="31">
        <f t="shared" si="2"/>
        <v>-22552</v>
      </c>
      <c r="O25" s="31">
        <f t="shared" si="2"/>
        <v>-1235857</v>
      </c>
      <c r="P25" s="31">
        <f t="shared" si="2"/>
        <v>3035176</v>
      </c>
      <c r="Q25" s="31">
        <f t="shared" si="2"/>
        <v>-193871</v>
      </c>
      <c r="R25" s="31">
        <f t="shared" si="2"/>
        <v>1605448</v>
      </c>
      <c r="S25" s="31">
        <f t="shared" si="2"/>
        <v>-198187</v>
      </c>
      <c r="T25" s="31">
        <f t="shared" si="2"/>
        <v>-197408</v>
      </c>
      <c r="U25" s="31">
        <f t="shared" si="2"/>
        <v>0</v>
      </c>
      <c r="V25" s="31">
        <f t="shared" si="2"/>
        <v>-395595</v>
      </c>
      <c r="W25" s="31">
        <f t="shared" si="2"/>
        <v>1135093</v>
      </c>
      <c r="X25" s="31">
        <f t="shared" si="2"/>
        <v>118166363</v>
      </c>
      <c r="Y25" s="31">
        <f t="shared" si="2"/>
        <v>-117031270</v>
      </c>
      <c r="Z25" s="32">
        <f>+IF(X25&lt;&gt;0,+(Y25/X25)*100,0)</f>
        <v>-99.039411071660041</v>
      </c>
      <c r="AA25" s="33">
        <f>+AA12+AA24</f>
        <v>118166363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254334973</v>
      </c>
      <c r="D42" s="43">
        <f>+D25-D40</f>
        <v>0</v>
      </c>
      <c r="E42" s="44">
        <f t="shared" si="6"/>
        <v>82514508</v>
      </c>
      <c r="F42" s="45">
        <f t="shared" si="6"/>
        <v>118166363</v>
      </c>
      <c r="G42" s="45">
        <f t="shared" si="6"/>
        <v>-6693</v>
      </c>
      <c r="H42" s="45">
        <f t="shared" si="6"/>
        <v>-32100</v>
      </c>
      <c r="I42" s="45">
        <f t="shared" si="6"/>
        <v>-13415</v>
      </c>
      <c r="J42" s="45">
        <f t="shared" si="6"/>
        <v>-52208</v>
      </c>
      <c r="K42" s="45">
        <f t="shared" si="6"/>
        <v>-25180</v>
      </c>
      <c r="L42" s="45">
        <f t="shared" si="6"/>
        <v>26428</v>
      </c>
      <c r="M42" s="45">
        <f t="shared" si="6"/>
        <v>-23800</v>
      </c>
      <c r="N42" s="45">
        <f t="shared" si="6"/>
        <v>-22552</v>
      </c>
      <c r="O42" s="45">
        <f t="shared" si="6"/>
        <v>-1235857</v>
      </c>
      <c r="P42" s="45">
        <f t="shared" si="6"/>
        <v>3035176</v>
      </c>
      <c r="Q42" s="45">
        <f t="shared" si="6"/>
        <v>-193871</v>
      </c>
      <c r="R42" s="45">
        <f t="shared" si="6"/>
        <v>1605448</v>
      </c>
      <c r="S42" s="45">
        <f t="shared" si="6"/>
        <v>-198187</v>
      </c>
      <c r="T42" s="45">
        <f t="shared" si="6"/>
        <v>-197408</v>
      </c>
      <c r="U42" s="45">
        <f t="shared" si="6"/>
        <v>0</v>
      </c>
      <c r="V42" s="45">
        <f t="shared" si="6"/>
        <v>-395595</v>
      </c>
      <c r="W42" s="45">
        <f t="shared" si="6"/>
        <v>1135093</v>
      </c>
      <c r="X42" s="45">
        <f t="shared" si="6"/>
        <v>118166363</v>
      </c>
      <c r="Y42" s="45">
        <f t="shared" si="6"/>
        <v>-117031270</v>
      </c>
      <c r="Z42" s="46">
        <f>+IF(X42&lt;&gt;0,+(Y42/X42)*100,0)</f>
        <v>-99.039411071660041</v>
      </c>
      <c r="AA42" s="47">
        <f>+AA25-AA40</f>
        <v>118166363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195861351</v>
      </c>
      <c r="D6" s="18"/>
      <c r="E6" s="19">
        <v>146889509</v>
      </c>
      <c r="F6" s="20">
        <v>276342102</v>
      </c>
      <c r="G6" s="20">
        <v>74555120</v>
      </c>
      <c r="H6" s="20">
        <v>97</v>
      </c>
      <c r="I6" s="20">
        <v>97</v>
      </c>
      <c r="J6" s="20">
        <v>74555314</v>
      </c>
      <c r="K6" s="20"/>
      <c r="L6" s="20">
        <v>195861641</v>
      </c>
      <c r="M6" s="20">
        <v>61908261</v>
      </c>
      <c r="N6" s="20">
        <v>257769902</v>
      </c>
      <c r="O6" s="20">
        <v>7525494</v>
      </c>
      <c r="P6" s="20">
        <v>6703112</v>
      </c>
      <c r="Q6" s="20">
        <v>-20691158</v>
      </c>
      <c r="R6" s="20">
        <v>-6462552</v>
      </c>
      <c r="S6" s="20">
        <v>-2907255</v>
      </c>
      <c r="T6" s="20">
        <v>9026815</v>
      </c>
      <c r="U6" s="20">
        <v>-437134</v>
      </c>
      <c r="V6" s="20">
        <v>5682426</v>
      </c>
      <c r="W6" s="20">
        <v>331545090</v>
      </c>
      <c r="X6" s="20">
        <v>276342102</v>
      </c>
      <c r="Y6" s="20">
        <v>55202988</v>
      </c>
      <c r="Z6" s="21">
        <v>19.976321957629171</v>
      </c>
      <c r="AA6" s="22">
        <v>276342102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-615065</v>
      </c>
      <c r="D8" s="18"/>
      <c r="E8" s="19">
        <v>-28655052</v>
      </c>
      <c r="F8" s="20">
        <v>-12926585</v>
      </c>
      <c r="G8" s="20"/>
      <c r="H8" s="20"/>
      <c r="I8" s="20"/>
      <c r="J8" s="20"/>
      <c r="K8" s="20"/>
      <c r="L8" s="20">
        <v>-615065</v>
      </c>
      <c r="M8" s="20">
        <v>-2266220</v>
      </c>
      <c r="N8" s="20">
        <v>-2881285</v>
      </c>
      <c r="O8" s="20">
        <v>751161</v>
      </c>
      <c r="P8" s="20">
        <v>5915158</v>
      </c>
      <c r="Q8" s="20">
        <v>148188</v>
      </c>
      <c r="R8" s="20">
        <v>6814507</v>
      </c>
      <c r="S8" s="20">
        <v>-1250777</v>
      </c>
      <c r="T8" s="20">
        <v>-2249649</v>
      </c>
      <c r="U8" s="20">
        <v>703785</v>
      </c>
      <c r="V8" s="20">
        <v>-2796641</v>
      </c>
      <c r="W8" s="20">
        <v>1136581</v>
      </c>
      <c r="X8" s="20">
        <v>-12926585</v>
      </c>
      <c r="Y8" s="20">
        <v>14063166</v>
      </c>
      <c r="Z8" s="21">
        <v>-108.79258520328455</v>
      </c>
      <c r="AA8" s="22">
        <v>-12926585</v>
      </c>
    </row>
    <row r="9" spans="1:27" x14ac:dyDescent="0.25">
      <c r="A9" s="23" t="s">
        <v>37</v>
      </c>
      <c r="B9" s="17" t="s">
        <v>32</v>
      </c>
      <c r="C9" s="18">
        <v>17866001</v>
      </c>
      <c r="D9" s="18"/>
      <c r="E9" s="19">
        <v>-6862110</v>
      </c>
      <c r="F9" s="20">
        <v>359210</v>
      </c>
      <c r="G9" s="20">
        <v>1402214</v>
      </c>
      <c r="H9" s="20">
        <v>972622</v>
      </c>
      <c r="I9" s="20">
        <v>853807</v>
      </c>
      <c r="J9" s="20">
        <v>3228643</v>
      </c>
      <c r="K9" s="20">
        <v>574767</v>
      </c>
      <c r="L9" s="20">
        <v>2587610</v>
      </c>
      <c r="M9" s="20">
        <v>1425358</v>
      </c>
      <c r="N9" s="20">
        <v>4587735</v>
      </c>
      <c r="O9" s="20">
        <v>860050</v>
      </c>
      <c r="P9" s="20">
        <v>443145</v>
      </c>
      <c r="Q9" s="20">
        <v>1218767</v>
      </c>
      <c r="R9" s="20">
        <v>2521962</v>
      </c>
      <c r="S9" s="20">
        <v>1122957</v>
      </c>
      <c r="T9" s="20">
        <v>646240</v>
      </c>
      <c r="U9" s="20">
        <v>2246501</v>
      </c>
      <c r="V9" s="20">
        <v>4015698</v>
      </c>
      <c r="W9" s="20">
        <v>14354038</v>
      </c>
      <c r="X9" s="20">
        <v>359210</v>
      </c>
      <c r="Y9" s="20">
        <v>13994828</v>
      </c>
      <c r="Z9" s="21">
        <v>3896.0017816875925</v>
      </c>
      <c r="AA9" s="22">
        <v>359210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-13928700</v>
      </c>
      <c r="F11" s="20">
        <v>-6801601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-6801601</v>
      </c>
      <c r="Y11" s="20">
        <v>6801601</v>
      </c>
      <c r="Z11" s="21">
        <v>-100</v>
      </c>
      <c r="AA11" s="22">
        <v>-6801601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213112287</v>
      </c>
      <c r="D12" s="29">
        <f>SUM(D6:D11)</f>
        <v>0</v>
      </c>
      <c r="E12" s="30">
        <f t="shared" si="0"/>
        <v>97443647</v>
      </c>
      <c r="F12" s="31">
        <f t="shared" si="0"/>
        <v>256973126</v>
      </c>
      <c r="G12" s="31">
        <f t="shared" si="0"/>
        <v>75957334</v>
      </c>
      <c r="H12" s="31">
        <f t="shared" si="0"/>
        <v>972719</v>
      </c>
      <c r="I12" s="31">
        <f t="shared" si="0"/>
        <v>853904</v>
      </c>
      <c r="J12" s="31">
        <f t="shared" si="0"/>
        <v>77783957</v>
      </c>
      <c r="K12" s="31">
        <f t="shared" si="0"/>
        <v>574767</v>
      </c>
      <c r="L12" s="31">
        <f t="shared" si="0"/>
        <v>197834186</v>
      </c>
      <c r="M12" s="31">
        <f t="shared" si="0"/>
        <v>61067399</v>
      </c>
      <c r="N12" s="31">
        <f t="shared" si="0"/>
        <v>259476352</v>
      </c>
      <c r="O12" s="31">
        <f t="shared" si="0"/>
        <v>9136705</v>
      </c>
      <c r="P12" s="31">
        <f t="shared" si="0"/>
        <v>13061415</v>
      </c>
      <c r="Q12" s="31">
        <f t="shared" si="0"/>
        <v>-19324203</v>
      </c>
      <c r="R12" s="31">
        <f t="shared" si="0"/>
        <v>2873917</v>
      </c>
      <c r="S12" s="31">
        <f t="shared" si="0"/>
        <v>-3035075</v>
      </c>
      <c r="T12" s="31">
        <f t="shared" si="0"/>
        <v>7423406</v>
      </c>
      <c r="U12" s="31">
        <f t="shared" si="0"/>
        <v>2513152</v>
      </c>
      <c r="V12" s="31">
        <f t="shared" si="0"/>
        <v>6901483</v>
      </c>
      <c r="W12" s="31">
        <f t="shared" si="0"/>
        <v>347035709</v>
      </c>
      <c r="X12" s="31">
        <f t="shared" si="0"/>
        <v>256973126</v>
      </c>
      <c r="Y12" s="31">
        <f t="shared" si="0"/>
        <v>90062583</v>
      </c>
      <c r="Z12" s="32">
        <f>+IF(X12&lt;&gt;0,+(Y12/X12)*100,0)</f>
        <v>35.047471462054752</v>
      </c>
      <c r="AA12" s="33">
        <f>SUM(AA6:AA11)</f>
        <v>256973126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-179600</v>
      </c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985156305</v>
      </c>
      <c r="D19" s="18"/>
      <c r="E19" s="19">
        <v>980045086</v>
      </c>
      <c r="F19" s="20">
        <v>964755699</v>
      </c>
      <c r="G19" s="20">
        <v>-6885822</v>
      </c>
      <c r="H19" s="20">
        <v>-6885960</v>
      </c>
      <c r="I19" s="20">
        <v>-3192911</v>
      </c>
      <c r="J19" s="20">
        <v>-16964693</v>
      </c>
      <c r="K19" s="20">
        <v>-5271816</v>
      </c>
      <c r="L19" s="20">
        <v>986674271</v>
      </c>
      <c r="M19" s="20">
        <v>-1890003</v>
      </c>
      <c r="N19" s="20">
        <v>979512452</v>
      </c>
      <c r="O19" s="20">
        <v>-6282722</v>
      </c>
      <c r="P19" s="20">
        <v>-5210236</v>
      </c>
      <c r="Q19" s="20">
        <v>-480356</v>
      </c>
      <c r="R19" s="20">
        <v>-11973314</v>
      </c>
      <c r="S19" s="20">
        <v>-5489899</v>
      </c>
      <c r="T19" s="20">
        <v>-2434006</v>
      </c>
      <c r="U19" s="20">
        <v>685421</v>
      </c>
      <c r="V19" s="20">
        <v>-7238484</v>
      </c>
      <c r="W19" s="20">
        <v>943335961</v>
      </c>
      <c r="X19" s="20">
        <v>964755699</v>
      </c>
      <c r="Y19" s="20">
        <v>-21419738</v>
      </c>
      <c r="Z19" s="21">
        <v>-2.2202240445122263</v>
      </c>
      <c r="AA19" s="22">
        <v>964755699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985156305</v>
      </c>
      <c r="D24" s="29">
        <f>SUM(D15:D23)</f>
        <v>0</v>
      </c>
      <c r="E24" s="36">
        <f t="shared" si="1"/>
        <v>979865486</v>
      </c>
      <c r="F24" s="37">
        <f t="shared" si="1"/>
        <v>964755699</v>
      </c>
      <c r="G24" s="37">
        <f t="shared" si="1"/>
        <v>-6885822</v>
      </c>
      <c r="H24" s="37">
        <f t="shared" si="1"/>
        <v>-6885960</v>
      </c>
      <c r="I24" s="37">
        <f t="shared" si="1"/>
        <v>-3192911</v>
      </c>
      <c r="J24" s="37">
        <f t="shared" si="1"/>
        <v>-16964693</v>
      </c>
      <c r="K24" s="37">
        <f t="shared" si="1"/>
        <v>-5271816</v>
      </c>
      <c r="L24" s="37">
        <f t="shared" si="1"/>
        <v>986674271</v>
      </c>
      <c r="M24" s="37">
        <f t="shared" si="1"/>
        <v>-1890003</v>
      </c>
      <c r="N24" s="37">
        <f t="shared" si="1"/>
        <v>979512452</v>
      </c>
      <c r="O24" s="37">
        <f t="shared" si="1"/>
        <v>-6282722</v>
      </c>
      <c r="P24" s="37">
        <f t="shared" si="1"/>
        <v>-5210236</v>
      </c>
      <c r="Q24" s="37">
        <f t="shared" si="1"/>
        <v>-480356</v>
      </c>
      <c r="R24" s="37">
        <f t="shared" si="1"/>
        <v>-11973314</v>
      </c>
      <c r="S24" s="37">
        <f t="shared" si="1"/>
        <v>-5489899</v>
      </c>
      <c r="T24" s="37">
        <f t="shared" si="1"/>
        <v>-2434006</v>
      </c>
      <c r="U24" s="37">
        <f t="shared" si="1"/>
        <v>685421</v>
      </c>
      <c r="V24" s="37">
        <f t="shared" si="1"/>
        <v>-7238484</v>
      </c>
      <c r="W24" s="37">
        <f t="shared" si="1"/>
        <v>943335961</v>
      </c>
      <c r="X24" s="37">
        <f t="shared" si="1"/>
        <v>964755699</v>
      </c>
      <c r="Y24" s="37">
        <f t="shared" si="1"/>
        <v>-21419738</v>
      </c>
      <c r="Z24" s="38">
        <f>+IF(X24&lt;&gt;0,+(Y24/X24)*100,0)</f>
        <v>-2.2202240445122263</v>
      </c>
      <c r="AA24" s="39">
        <f>SUM(AA15:AA23)</f>
        <v>964755699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1198268592</v>
      </c>
      <c r="D25" s="29">
        <f>+D12+D24</f>
        <v>0</v>
      </c>
      <c r="E25" s="30">
        <f t="shared" si="2"/>
        <v>1077309133</v>
      </c>
      <c r="F25" s="31">
        <f t="shared" si="2"/>
        <v>1221728825</v>
      </c>
      <c r="G25" s="31">
        <f t="shared" si="2"/>
        <v>69071512</v>
      </c>
      <c r="H25" s="31">
        <f t="shared" si="2"/>
        <v>-5913241</v>
      </c>
      <c r="I25" s="31">
        <f t="shared" si="2"/>
        <v>-2339007</v>
      </c>
      <c r="J25" s="31">
        <f t="shared" si="2"/>
        <v>60819264</v>
      </c>
      <c r="K25" s="31">
        <f t="shared" si="2"/>
        <v>-4697049</v>
      </c>
      <c r="L25" s="31">
        <f t="shared" si="2"/>
        <v>1184508457</v>
      </c>
      <c r="M25" s="31">
        <f t="shared" si="2"/>
        <v>59177396</v>
      </c>
      <c r="N25" s="31">
        <f t="shared" si="2"/>
        <v>1238988804</v>
      </c>
      <c r="O25" s="31">
        <f t="shared" si="2"/>
        <v>2853983</v>
      </c>
      <c r="P25" s="31">
        <f t="shared" si="2"/>
        <v>7851179</v>
      </c>
      <c r="Q25" s="31">
        <f t="shared" si="2"/>
        <v>-19804559</v>
      </c>
      <c r="R25" s="31">
        <f t="shared" si="2"/>
        <v>-9099397</v>
      </c>
      <c r="S25" s="31">
        <f t="shared" si="2"/>
        <v>-8524974</v>
      </c>
      <c r="T25" s="31">
        <f t="shared" si="2"/>
        <v>4989400</v>
      </c>
      <c r="U25" s="31">
        <f t="shared" si="2"/>
        <v>3198573</v>
      </c>
      <c r="V25" s="31">
        <f t="shared" si="2"/>
        <v>-337001</v>
      </c>
      <c r="W25" s="31">
        <f t="shared" si="2"/>
        <v>1290371670</v>
      </c>
      <c r="X25" s="31">
        <f t="shared" si="2"/>
        <v>1221728825</v>
      </c>
      <c r="Y25" s="31">
        <f t="shared" si="2"/>
        <v>68642845</v>
      </c>
      <c r="Z25" s="32">
        <f>+IF(X25&lt;&gt;0,+(Y25/X25)*100,0)</f>
        <v>5.6185008976930702</v>
      </c>
      <c r="AA25" s="33">
        <f>+AA12+AA24</f>
        <v>1221728825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23630708</v>
      </c>
      <c r="D32" s="18"/>
      <c r="E32" s="19">
        <v>134317172</v>
      </c>
      <c r="F32" s="20">
        <v>-362779</v>
      </c>
      <c r="G32" s="20">
        <v>-12663112</v>
      </c>
      <c r="H32" s="20">
        <v>857489</v>
      </c>
      <c r="I32" s="20">
        <v>2572772</v>
      </c>
      <c r="J32" s="20">
        <v>-9232851</v>
      </c>
      <c r="K32" s="20">
        <v>-4225120</v>
      </c>
      <c r="L32" s="20">
        <v>24835907</v>
      </c>
      <c r="M32" s="20">
        <v>11513612</v>
      </c>
      <c r="N32" s="20">
        <v>32124399</v>
      </c>
      <c r="O32" s="20">
        <v>1145050</v>
      </c>
      <c r="P32" s="20">
        <v>3358535</v>
      </c>
      <c r="Q32" s="20">
        <v>-2439070</v>
      </c>
      <c r="R32" s="20">
        <v>2064515</v>
      </c>
      <c r="S32" s="20">
        <v>-3767117</v>
      </c>
      <c r="T32" s="20">
        <v>48781272</v>
      </c>
      <c r="U32" s="20">
        <v>37715600</v>
      </c>
      <c r="V32" s="20">
        <v>82729755</v>
      </c>
      <c r="W32" s="20">
        <v>107685818</v>
      </c>
      <c r="X32" s="20">
        <v>-362779</v>
      </c>
      <c r="Y32" s="20">
        <v>108048597</v>
      </c>
      <c r="Z32" s="21">
        <v>-29783.586425895657</v>
      </c>
      <c r="AA32" s="22">
        <v>-362779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23630708</v>
      </c>
      <c r="D34" s="29">
        <f>SUM(D29:D33)</f>
        <v>0</v>
      </c>
      <c r="E34" s="30">
        <f t="shared" si="3"/>
        <v>134317172</v>
      </c>
      <c r="F34" s="31">
        <f t="shared" si="3"/>
        <v>-362779</v>
      </c>
      <c r="G34" s="31">
        <f t="shared" si="3"/>
        <v>-12663112</v>
      </c>
      <c r="H34" s="31">
        <f t="shared" si="3"/>
        <v>857489</v>
      </c>
      <c r="I34" s="31">
        <f t="shared" si="3"/>
        <v>2572772</v>
      </c>
      <c r="J34" s="31">
        <f t="shared" si="3"/>
        <v>-9232851</v>
      </c>
      <c r="K34" s="31">
        <f t="shared" si="3"/>
        <v>-4225120</v>
      </c>
      <c r="L34" s="31">
        <f t="shared" si="3"/>
        <v>24835907</v>
      </c>
      <c r="M34" s="31">
        <f t="shared" si="3"/>
        <v>11513612</v>
      </c>
      <c r="N34" s="31">
        <f t="shared" si="3"/>
        <v>32124399</v>
      </c>
      <c r="O34" s="31">
        <f t="shared" si="3"/>
        <v>1145050</v>
      </c>
      <c r="P34" s="31">
        <f t="shared" si="3"/>
        <v>3358535</v>
      </c>
      <c r="Q34" s="31">
        <f t="shared" si="3"/>
        <v>-2439070</v>
      </c>
      <c r="R34" s="31">
        <f t="shared" si="3"/>
        <v>2064515</v>
      </c>
      <c r="S34" s="31">
        <f t="shared" si="3"/>
        <v>-3767117</v>
      </c>
      <c r="T34" s="31">
        <f t="shared" si="3"/>
        <v>48781272</v>
      </c>
      <c r="U34" s="31">
        <f t="shared" si="3"/>
        <v>37715600</v>
      </c>
      <c r="V34" s="31">
        <f t="shared" si="3"/>
        <v>82729755</v>
      </c>
      <c r="W34" s="31">
        <f t="shared" si="3"/>
        <v>107685818</v>
      </c>
      <c r="X34" s="31">
        <f t="shared" si="3"/>
        <v>-362779</v>
      </c>
      <c r="Y34" s="31">
        <f t="shared" si="3"/>
        <v>108048597</v>
      </c>
      <c r="Z34" s="32">
        <f>+IF(X34&lt;&gt;0,+(Y34/X34)*100,0)</f>
        <v>-29783.586425895657</v>
      </c>
      <c r="AA34" s="33">
        <f>SUM(AA29:AA33)</f>
        <v>-362779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770</v>
      </c>
      <c r="F38" s="20">
        <v>-3094900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-3094900</v>
      </c>
      <c r="Y38" s="20">
        <v>3094900</v>
      </c>
      <c r="Z38" s="21">
        <v>-100</v>
      </c>
      <c r="AA38" s="22">
        <v>-3094900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770</v>
      </c>
      <c r="F39" s="37">
        <f t="shared" si="4"/>
        <v>-3094900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-3094900</v>
      </c>
      <c r="Y39" s="37">
        <f t="shared" si="4"/>
        <v>3094900</v>
      </c>
      <c r="Z39" s="38">
        <f>+IF(X39&lt;&gt;0,+(Y39/X39)*100,0)</f>
        <v>-100</v>
      </c>
      <c r="AA39" s="39">
        <f>SUM(AA37:AA38)</f>
        <v>-3094900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23630708</v>
      </c>
      <c r="D40" s="29">
        <f>+D34+D39</f>
        <v>0</v>
      </c>
      <c r="E40" s="30">
        <f t="shared" si="5"/>
        <v>134317942</v>
      </c>
      <c r="F40" s="31">
        <f t="shared" si="5"/>
        <v>-3457679</v>
      </c>
      <c r="G40" s="31">
        <f t="shared" si="5"/>
        <v>-12663112</v>
      </c>
      <c r="H40" s="31">
        <f t="shared" si="5"/>
        <v>857489</v>
      </c>
      <c r="I40" s="31">
        <f t="shared" si="5"/>
        <v>2572772</v>
      </c>
      <c r="J40" s="31">
        <f t="shared" si="5"/>
        <v>-9232851</v>
      </c>
      <c r="K40" s="31">
        <f t="shared" si="5"/>
        <v>-4225120</v>
      </c>
      <c r="L40" s="31">
        <f t="shared" si="5"/>
        <v>24835907</v>
      </c>
      <c r="M40" s="31">
        <f t="shared" si="5"/>
        <v>11513612</v>
      </c>
      <c r="N40" s="31">
        <f t="shared" si="5"/>
        <v>32124399</v>
      </c>
      <c r="O40" s="31">
        <f t="shared" si="5"/>
        <v>1145050</v>
      </c>
      <c r="P40" s="31">
        <f t="shared" si="5"/>
        <v>3358535</v>
      </c>
      <c r="Q40" s="31">
        <f t="shared" si="5"/>
        <v>-2439070</v>
      </c>
      <c r="R40" s="31">
        <f t="shared" si="5"/>
        <v>2064515</v>
      </c>
      <c r="S40" s="31">
        <f t="shared" si="5"/>
        <v>-3767117</v>
      </c>
      <c r="T40" s="31">
        <f t="shared" si="5"/>
        <v>48781272</v>
      </c>
      <c r="U40" s="31">
        <f t="shared" si="5"/>
        <v>37715600</v>
      </c>
      <c r="V40" s="31">
        <f t="shared" si="5"/>
        <v>82729755</v>
      </c>
      <c r="W40" s="31">
        <f t="shared" si="5"/>
        <v>107685818</v>
      </c>
      <c r="X40" s="31">
        <f t="shared" si="5"/>
        <v>-3457679</v>
      </c>
      <c r="Y40" s="31">
        <f t="shared" si="5"/>
        <v>111143497</v>
      </c>
      <c r="Z40" s="32">
        <f>+IF(X40&lt;&gt;0,+(Y40/X40)*100,0)</f>
        <v>-3214.3960442828848</v>
      </c>
      <c r="AA40" s="33">
        <f>+AA34+AA39</f>
        <v>-3457679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1174637884</v>
      </c>
      <c r="D42" s="43">
        <f>+D25-D40</f>
        <v>0</v>
      </c>
      <c r="E42" s="44">
        <f t="shared" si="6"/>
        <v>942991191</v>
      </c>
      <c r="F42" s="45">
        <f t="shared" si="6"/>
        <v>1225186504</v>
      </c>
      <c r="G42" s="45">
        <f t="shared" si="6"/>
        <v>81734624</v>
      </c>
      <c r="H42" s="45">
        <f t="shared" si="6"/>
        <v>-6770730</v>
      </c>
      <c r="I42" s="45">
        <f t="shared" si="6"/>
        <v>-4911779</v>
      </c>
      <c r="J42" s="45">
        <f t="shared" si="6"/>
        <v>70052115</v>
      </c>
      <c r="K42" s="45">
        <f t="shared" si="6"/>
        <v>-471929</v>
      </c>
      <c r="L42" s="45">
        <f t="shared" si="6"/>
        <v>1159672550</v>
      </c>
      <c r="M42" s="45">
        <f t="shared" si="6"/>
        <v>47663784</v>
      </c>
      <c r="N42" s="45">
        <f t="shared" si="6"/>
        <v>1206864405</v>
      </c>
      <c r="O42" s="45">
        <f t="shared" si="6"/>
        <v>1708933</v>
      </c>
      <c r="P42" s="45">
        <f t="shared" si="6"/>
        <v>4492644</v>
      </c>
      <c r="Q42" s="45">
        <f t="shared" si="6"/>
        <v>-17365489</v>
      </c>
      <c r="R42" s="45">
        <f t="shared" si="6"/>
        <v>-11163912</v>
      </c>
      <c r="S42" s="45">
        <f t="shared" si="6"/>
        <v>-4757857</v>
      </c>
      <c r="T42" s="45">
        <f t="shared" si="6"/>
        <v>-43791872</v>
      </c>
      <c r="U42" s="45">
        <f t="shared" si="6"/>
        <v>-34517027</v>
      </c>
      <c r="V42" s="45">
        <f t="shared" si="6"/>
        <v>-83066756</v>
      </c>
      <c r="W42" s="45">
        <f t="shared" si="6"/>
        <v>1182685852</v>
      </c>
      <c r="X42" s="45">
        <f t="shared" si="6"/>
        <v>1225186504</v>
      </c>
      <c r="Y42" s="45">
        <f t="shared" si="6"/>
        <v>-42500652</v>
      </c>
      <c r="Z42" s="46">
        <f>+IF(X42&lt;&gt;0,+(Y42/X42)*100,0)</f>
        <v>-3.468912843982813</v>
      </c>
      <c r="AA42" s="47">
        <f>+AA25-AA40</f>
        <v>1225186504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-22342984</v>
      </c>
      <c r="D45" s="18"/>
      <c r="E45" s="19">
        <v>31932321</v>
      </c>
      <c r="F45" s="20">
        <v>21278965</v>
      </c>
      <c r="G45" s="20">
        <v>-3914</v>
      </c>
      <c r="H45" s="20">
        <v>-19272</v>
      </c>
      <c r="I45" s="20">
        <v>-14987</v>
      </c>
      <c r="J45" s="20">
        <v>-38173</v>
      </c>
      <c r="K45" s="20">
        <v>-10018</v>
      </c>
      <c r="L45" s="20">
        <v>21258305</v>
      </c>
      <c r="M45" s="20">
        <v>-34435</v>
      </c>
      <c r="N45" s="20">
        <v>21213852</v>
      </c>
      <c r="O45" s="20"/>
      <c r="P45" s="20">
        <v>-2163</v>
      </c>
      <c r="Q45" s="20"/>
      <c r="R45" s="20">
        <v>-2163</v>
      </c>
      <c r="S45" s="20">
        <v>15626</v>
      </c>
      <c r="T45" s="20"/>
      <c r="U45" s="20"/>
      <c r="V45" s="20">
        <v>15626</v>
      </c>
      <c r="W45" s="20">
        <v>21189142</v>
      </c>
      <c r="X45" s="20">
        <v>21278965</v>
      </c>
      <c r="Y45" s="20">
        <v>-89823</v>
      </c>
      <c r="Z45" s="48">
        <v>-0.42212109470549902</v>
      </c>
      <c r="AA45" s="22">
        <v>21278965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-22342984</v>
      </c>
      <c r="D48" s="51">
        <f>SUM(D45:D47)</f>
        <v>0</v>
      </c>
      <c r="E48" s="52">
        <f t="shared" si="7"/>
        <v>31932321</v>
      </c>
      <c r="F48" s="53">
        <f t="shared" si="7"/>
        <v>21278965</v>
      </c>
      <c r="G48" s="53">
        <f t="shared" si="7"/>
        <v>-3914</v>
      </c>
      <c r="H48" s="53">
        <f t="shared" si="7"/>
        <v>-19272</v>
      </c>
      <c r="I48" s="53">
        <f t="shared" si="7"/>
        <v>-14987</v>
      </c>
      <c r="J48" s="53">
        <f t="shared" si="7"/>
        <v>-38173</v>
      </c>
      <c r="K48" s="53">
        <f t="shared" si="7"/>
        <v>-10018</v>
      </c>
      <c r="L48" s="53">
        <f t="shared" si="7"/>
        <v>21258305</v>
      </c>
      <c r="M48" s="53">
        <f t="shared" si="7"/>
        <v>-34435</v>
      </c>
      <c r="N48" s="53">
        <f t="shared" si="7"/>
        <v>21213852</v>
      </c>
      <c r="O48" s="53">
        <f t="shared" si="7"/>
        <v>0</v>
      </c>
      <c r="P48" s="53">
        <f t="shared" si="7"/>
        <v>-2163</v>
      </c>
      <c r="Q48" s="53">
        <f t="shared" si="7"/>
        <v>0</v>
      </c>
      <c r="R48" s="53">
        <f t="shared" si="7"/>
        <v>-2163</v>
      </c>
      <c r="S48" s="53">
        <f t="shared" si="7"/>
        <v>15626</v>
      </c>
      <c r="T48" s="53">
        <f t="shared" si="7"/>
        <v>0</v>
      </c>
      <c r="U48" s="53">
        <f t="shared" si="7"/>
        <v>0</v>
      </c>
      <c r="V48" s="53">
        <f t="shared" si="7"/>
        <v>15626</v>
      </c>
      <c r="W48" s="53">
        <f t="shared" si="7"/>
        <v>21189142</v>
      </c>
      <c r="X48" s="53">
        <f t="shared" si="7"/>
        <v>21278965</v>
      </c>
      <c r="Y48" s="53">
        <f t="shared" si="7"/>
        <v>-89823</v>
      </c>
      <c r="Z48" s="54">
        <f>+IF(X48&lt;&gt;0,+(Y48/X48)*100,0)</f>
        <v>-0.42212109470549902</v>
      </c>
      <c r="AA48" s="55">
        <f>SUM(AA45:AA47)</f>
        <v>21278965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-1690190</v>
      </c>
      <c r="F6" s="20">
        <v>-1991160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-1991160</v>
      </c>
      <c r="Y6" s="20">
        <v>1991160</v>
      </c>
      <c r="Z6" s="21">
        <v>-100</v>
      </c>
      <c r="AA6" s="22">
        <v>-1991160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-1690190</v>
      </c>
      <c r="F12" s="31">
        <f t="shared" si="0"/>
        <v>-1991160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-1991160</v>
      </c>
      <c r="Y12" s="31">
        <f t="shared" si="0"/>
        <v>1991160</v>
      </c>
      <c r="Z12" s="32">
        <f>+IF(X12&lt;&gt;0,+(Y12/X12)*100,0)</f>
        <v>-100</v>
      </c>
      <c r="AA12" s="33">
        <f>SUM(AA6:AA11)</f>
        <v>-1991160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46905319</v>
      </c>
      <c r="D19" s="18"/>
      <c r="E19" s="19">
        <v>47427098</v>
      </c>
      <c r="F19" s="20">
        <v>48305320</v>
      </c>
      <c r="G19" s="20"/>
      <c r="H19" s="20">
        <v>-265857</v>
      </c>
      <c r="I19" s="20">
        <v>-540593</v>
      </c>
      <c r="J19" s="20">
        <v>-806450</v>
      </c>
      <c r="K19" s="20">
        <v>-274723</v>
      </c>
      <c r="L19" s="20">
        <v>386</v>
      </c>
      <c r="M19" s="20">
        <v>13277</v>
      </c>
      <c r="N19" s="20">
        <v>-261060</v>
      </c>
      <c r="O19" s="20"/>
      <c r="P19" s="20"/>
      <c r="Q19" s="20"/>
      <c r="R19" s="20"/>
      <c r="S19" s="20"/>
      <c r="T19" s="20"/>
      <c r="U19" s="20">
        <v>3778617</v>
      </c>
      <c r="V19" s="20">
        <v>3778617</v>
      </c>
      <c r="W19" s="20">
        <v>2711107</v>
      </c>
      <c r="X19" s="20">
        <v>48305320</v>
      </c>
      <c r="Y19" s="20">
        <v>-45594213</v>
      </c>
      <c r="Z19" s="21">
        <v>-94.387560210759389</v>
      </c>
      <c r="AA19" s="22">
        <v>48305320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46905319</v>
      </c>
      <c r="D24" s="29">
        <f>SUM(D15:D23)</f>
        <v>0</v>
      </c>
      <c r="E24" s="36">
        <f t="shared" si="1"/>
        <v>47427098</v>
      </c>
      <c r="F24" s="37">
        <f t="shared" si="1"/>
        <v>48305320</v>
      </c>
      <c r="G24" s="37">
        <f t="shared" si="1"/>
        <v>0</v>
      </c>
      <c r="H24" s="37">
        <f t="shared" si="1"/>
        <v>-265857</v>
      </c>
      <c r="I24" s="37">
        <f t="shared" si="1"/>
        <v>-540593</v>
      </c>
      <c r="J24" s="37">
        <f t="shared" si="1"/>
        <v>-806450</v>
      </c>
      <c r="K24" s="37">
        <f t="shared" si="1"/>
        <v>-274723</v>
      </c>
      <c r="L24" s="37">
        <f t="shared" si="1"/>
        <v>386</v>
      </c>
      <c r="M24" s="37">
        <f t="shared" si="1"/>
        <v>13277</v>
      </c>
      <c r="N24" s="37">
        <f t="shared" si="1"/>
        <v>-261060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3778617</v>
      </c>
      <c r="V24" s="37">
        <f t="shared" si="1"/>
        <v>3778617</v>
      </c>
      <c r="W24" s="37">
        <f t="shared" si="1"/>
        <v>2711107</v>
      </c>
      <c r="X24" s="37">
        <f t="shared" si="1"/>
        <v>48305320</v>
      </c>
      <c r="Y24" s="37">
        <f t="shared" si="1"/>
        <v>-45594213</v>
      </c>
      <c r="Z24" s="38">
        <f>+IF(X24&lt;&gt;0,+(Y24/X24)*100,0)</f>
        <v>-94.387560210759389</v>
      </c>
      <c r="AA24" s="39">
        <f>SUM(AA15:AA23)</f>
        <v>48305320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46905319</v>
      </c>
      <c r="D25" s="29">
        <f>+D12+D24</f>
        <v>0</v>
      </c>
      <c r="E25" s="30">
        <f t="shared" si="2"/>
        <v>45736908</v>
      </c>
      <c r="F25" s="31">
        <f t="shared" si="2"/>
        <v>46314160</v>
      </c>
      <c r="G25" s="31">
        <f t="shared" si="2"/>
        <v>0</v>
      </c>
      <c r="H25" s="31">
        <f t="shared" si="2"/>
        <v>-265857</v>
      </c>
      <c r="I25" s="31">
        <f t="shared" si="2"/>
        <v>-540593</v>
      </c>
      <c r="J25" s="31">
        <f t="shared" si="2"/>
        <v>-806450</v>
      </c>
      <c r="K25" s="31">
        <f t="shared" si="2"/>
        <v>-274723</v>
      </c>
      <c r="L25" s="31">
        <f t="shared" si="2"/>
        <v>386</v>
      </c>
      <c r="M25" s="31">
        <f t="shared" si="2"/>
        <v>13277</v>
      </c>
      <c r="N25" s="31">
        <f t="shared" si="2"/>
        <v>-261060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3778617</v>
      </c>
      <c r="V25" s="31">
        <f t="shared" si="2"/>
        <v>3778617</v>
      </c>
      <c r="W25" s="31">
        <f t="shared" si="2"/>
        <v>2711107</v>
      </c>
      <c r="X25" s="31">
        <f t="shared" si="2"/>
        <v>46314160</v>
      </c>
      <c r="Y25" s="31">
        <f t="shared" si="2"/>
        <v>-43603053</v>
      </c>
      <c r="Z25" s="32">
        <f>+IF(X25&lt;&gt;0,+(Y25/X25)*100,0)</f>
        <v>-94.146267577777508</v>
      </c>
      <c r="AA25" s="33">
        <f>+AA12+AA24</f>
        <v>46314160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46905319</v>
      </c>
      <c r="D42" s="43">
        <f>+D25-D40</f>
        <v>0</v>
      </c>
      <c r="E42" s="44">
        <f t="shared" si="6"/>
        <v>45736908</v>
      </c>
      <c r="F42" s="45">
        <f t="shared" si="6"/>
        <v>46314160</v>
      </c>
      <c r="G42" s="45">
        <f t="shared" si="6"/>
        <v>0</v>
      </c>
      <c r="H42" s="45">
        <f t="shared" si="6"/>
        <v>-265857</v>
      </c>
      <c r="I42" s="45">
        <f t="shared" si="6"/>
        <v>-540593</v>
      </c>
      <c r="J42" s="45">
        <f t="shared" si="6"/>
        <v>-806450</v>
      </c>
      <c r="K42" s="45">
        <f t="shared" si="6"/>
        <v>-274723</v>
      </c>
      <c r="L42" s="45">
        <f t="shared" si="6"/>
        <v>386</v>
      </c>
      <c r="M42" s="45">
        <f t="shared" si="6"/>
        <v>13277</v>
      </c>
      <c r="N42" s="45">
        <f t="shared" si="6"/>
        <v>-261060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3778617</v>
      </c>
      <c r="V42" s="45">
        <f t="shared" si="6"/>
        <v>3778617</v>
      </c>
      <c r="W42" s="45">
        <f t="shared" si="6"/>
        <v>2711107</v>
      </c>
      <c r="X42" s="45">
        <f t="shared" si="6"/>
        <v>46314160</v>
      </c>
      <c r="Y42" s="45">
        <f t="shared" si="6"/>
        <v>-43603053</v>
      </c>
      <c r="Z42" s="46">
        <f>+IF(X42&lt;&gt;0,+(Y42/X42)*100,0)</f>
        <v>-94.146267577777508</v>
      </c>
      <c r="AA42" s="47">
        <f>+AA25-AA40</f>
        <v>46314160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9951088</v>
      </c>
      <c r="D19" s="18"/>
      <c r="E19" s="19">
        <v>7158688</v>
      </c>
      <c r="F19" s="20">
        <v>7158688</v>
      </c>
      <c r="G19" s="20"/>
      <c r="H19" s="20"/>
      <c r="I19" s="20">
        <v>-143349</v>
      </c>
      <c r="J19" s="20">
        <v>-143349</v>
      </c>
      <c r="K19" s="20">
        <v>-47783</v>
      </c>
      <c r="L19" s="20">
        <v>-47783</v>
      </c>
      <c r="M19" s="20">
        <v>-47783</v>
      </c>
      <c r="N19" s="20">
        <v>-143349</v>
      </c>
      <c r="O19" s="20">
        <v>-47783</v>
      </c>
      <c r="P19" s="20">
        <v>-47783</v>
      </c>
      <c r="Q19" s="20">
        <v>-47783</v>
      </c>
      <c r="R19" s="20">
        <v>-143349</v>
      </c>
      <c r="S19" s="20">
        <v>-47783</v>
      </c>
      <c r="T19" s="20">
        <v>-47783</v>
      </c>
      <c r="U19" s="20">
        <v>-47783</v>
      </c>
      <c r="V19" s="20">
        <v>-143349</v>
      </c>
      <c r="W19" s="20">
        <v>-573396</v>
      </c>
      <c r="X19" s="20">
        <v>7158688</v>
      </c>
      <c r="Y19" s="20">
        <v>-7732084</v>
      </c>
      <c r="Z19" s="21">
        <v>-108.00979173837442</v>
      </c>
      <c r="AA19" s="22">
        <v>7158688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9951088</v>
      </c>
      <c r="D24" s="29">
        <f>SUM(D15:D23)</f>
        <v>0</v>
      </c>
      <c r="E24" s="36">
        <f t="shared" si="1"/>
        <v>7158688</v>
      </c>
      <c r="F24" s="37">
        <f t="shared" si="1"/>
        <v>7158688</v>
      </c>
      <c r="G24" s="37">
        <f t="shared" si="1"/>
        <v>0</v>
      </c>
      <c r="H24" s="37">
        <f t="shared" si="1"/>
        <v>0</v>
      </c>
      <c r="I24" s="37">
        <f t="shared" si="1"/>
        <v>-143349</v>
      </c>
      <c r="J24" s="37">
        <f t="shared" si="1"/>
        <v>-143349</v>
      </c>
      <c r="K24" s="37">
        <f t="shared" si="1"/>
        <v>-47783</v>
      </c>
      <c r="L24" s="37">
        <f t="shared" si="1"/>
        <v>-47783</v>
      </c>
      <c r="M24" s="37">
        <f t="shared" si="1"/>
        <v>-47783</v>
      </c>
      <c r="N24" s="37">
        <f t="shared" si="1"/>
        <v>-143349</v>
      </c>
      <c r="O24" s="37">
        <f t="shared" si="1"/>
        <v>-47783</v>
      </c>
      <c r="P24" s="37">
        <f t="shared" si="1"/>
        <v>-47783</v>
      </c>
      <c r="Q24" s="37">
        <f t="shared" si="1"/>
        <v>-47783</v>
      </c>
      <c r="R24" s="37">
        <f t="shared" si="1"/>
        <v>-143349</v>
      </c>
      <c r="S24" s="37">
        <f t="shared" si="1"/>
        <v>-47783</v>
      </c>
      <c r="T24" s="37">
        <f t="shared" si="1"/>
        <v>-47783</v>
      </c>
      <c r="U24" s="37">
        <f t="shared" si="1"/>
        <v>-47783</v>
      </c>
      <c r="V24" s="37">
        <f t="shared" si="1"/>
        <v>-143349</v>
      </c>
      <c r="W24" s="37">
        <f t="shared" si="1"/>
        <v>-573396</v>
      </c>
      <c r="X24" s="37">
        <f t="shared" si="1"/>
        <v>7158688</v>
      </c>
      <c r="Y24" s="37">
        <f t="shared" si="1"/>
        <v>-7732084</v>
      </c>
      <c r="Z24" s="38">
        <f>+IF(X24&lt;&gt;0,+(Y24/X24)*100,0)</f>
        <v>-108.00979173837442</v>
      </c>
      <c r="AA24" s="39">
        <f>SUM(AA15:AA23)</f>
        <v>7158688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9951088</v>
      </c>
      <c r="D25" s="29">
        <f>+D12+D24</f>
        <v>0</v>
      </c>
      <c r="E25" s="30">
        <f t="shared" si="2"/>
        <v>7158688</v>
      </c>
      <c r="F25" s="31">
        <f t="shared" si="2"/>
        <v>7158688</v>
      </c>
      <c r="G25" s="31">
        <f t="shared" si="2"/>
        <v>0</v>
      </c>
      <c r="H25" s="31">
        <f t="shared" si="2"/>
        <v>0</v>
      </c>
      <c r="I25" s="31">
        <f t="shared" si="2"/>
        <v>-143349</v>
      </c>
      <c r="J25" s="31">
        <f t="shared" si="2"/>
        <v>-143349</v>
      </c>
      <c r="K25" s="31">
        <f t="shared" si="2"/>
        <v>-47783</v>
      </c>
      <c r="L25" s="31">
        <f t="shared" si="2"/>
        <v>-47783</v>
      </c>
      <c r="M25" s="31">
        <f t="shared" si="2"/>
        <v>-47783</v>
      </c>
      <c r="N25" s="31">
        <f t="shared" si="2"/>
        <v>-143349</v>
      </c>
      <c r="O25" s="31">
        <f t="shared" si="2"/>
        <v>-47783</v>
      </c>
      <c r="P25" s="31">
        <f t="shared" si="2"/>
        <v>-47783</v>
      </c>
      <c r="Q25" s="31">
        <f t="shared" si="2"/>
        <v>-47783</v>
      </c>
      <c r="R25" s="31">
        <f t="shared" si="2"/>
        <v>-143349</v>
      </c>
      <c r="S25" s="31">
        <f t="shared" si="2"/>
        <v>-47783</v>
      </c>
      <c r="T25" s="31">
        <f t="shared" si="2"/>
        <v>-47783</v>
      </c>
      <c r="U25" s="31">
        <f t="shared" si="2"/>
        <v>-47783</v>
      </c>
      <c r="V25" s="31">
        <f t="shared" si="2"/>
        <v>-143349</v>
      </c>
      <c r="W25" s="31">
        <f t="shared" si="2"/>
        <v>-573396</v>
      </c>
      <c r="X25" s="31">
        <f t="shared" si="2"/>
        <v>7158688</v>
      </c>
      <c r="Y25" s="31">
        <f t="shared" si="2"/>
        <v>-7732084</v>
      </c>
      <c r="Z25" s="32">
        <f>+IF(X25&lt;&gt;0,+(Y25/X25)*100,0)</f>
        <v>-108.00979173837442</v>
      </c>
      <c r="AA25" s="33">
        <f>+AA12+AA24</f>
        <v>7158688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9951088</v>
      </c>
      <c r="D42" s="43">
        <f>+D25-D40</f>
        <v>0</v>
      </c>
      <c r="E42" s="44">
        <f t="shared" si="6"/>
        <v>7158688</v>
      </c>
      <c r="F42" s="45">
        <f t="shared" si="6"/>
        <v>7158688</v>
      </c>
      <c r="G42" s="45">
        <f t="shared" si="6"/>
        <v>0</v>
      </c>
      <c r="H42" s="45">
        <f t="shared" si="6"/>
        <v>0</v>
      </c>
      <c r="I42" s="45">
        <f t="shared" si="6"/>
        <v>-143349</v>
      </c>
      <c r="J42" s="45">
        <f t="shared" si="6"/>
        <v>-143349</v>
      </c>
      <c r="K42" s="45">
        <f t="shared" si="6"/>
        <v>-47783</v>
      </c>
      <c r="L42" s="45">
        <f t="shared" si="6"/>
        <v>-47783</v>
      </c>
      <c r="M42" s="45">
        <f t="shared" si="6"/>
        <v>-47783</v>
      </c>
      <c r="N42" s="45">
        <f t="shared" si="6"/>
        <v>-143349</v>
      </c>
      <c r="O42" s="45">
        <f t="shared" si="6"/>
        <v>-47783</v>
      </c>
      <c r="P42" s="45">
        <f t="shared" si="6"/>
        <v>-47783</v>
      </c>
      <c r="Q42" s="45">
        <f t="shared" si="6"/>
        <v>-47783</v>
      </c>
      <c r="R42" s="45">
        <f t="shared" si="6"/>
        <v>-143349</v>
      </c>
      <c r="S42" s="45">
        <f t="shared" si="6"/>
        <v>-47783</v>
      </c>
      <c r="T42" s="45">
        <f t="shared" si="6"/>
        <v>-47783</v>
      </c>
      <c r="U42" s="45">
        <f t="shared" si="6"/>
        <v>-47783</v>
      </c>
      <c r="V42" s="45">
        <f t="shared" si="6"/>
        <v>-143349</v>
      </c>
      <c r="W42" s="45">
        <f t="shared" si="6"/>
        <v>-573396</v>
      </c>
      <c r="X42" s="45">
        <f t="shared" si="6"/>
        <v>7158688</v>
      </c>
      <c r="Y42" s="45">
        <f t="shared" si="6"/>
        <v>-7732084</v>
      </c>
      <c r="Z42" s="46">
        <f>+IF(X42&lt;&gt;0,+(Y42/X42)*100,0)</f>
        <v>-108.00979173837442</v>
      </c>
      <c r="AA42" s="47">
        <f>+AA25-AA40</f>
        <v>7158688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-9205869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-9205869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-9205869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-9205869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7914932</v>
      </c>
      <c r="D8" s="18"/>
      <c r="E8" s="19">
        <v>8742266</v>
      </c>
      <c r="F8" s="20">
        <v>10951287</v>
      </c>
      <c r="G8" s="20">
        <v>1206627</v>
      </c>
      <c r="H8" s="20">
        <v>7188724</v>
      </c>
      <c r="I8" s="20">
        <v>445459</v>
      </c>
      <c r="J8" s="20">
        <v>8840810</v>
      </c>
      <c r="K8" s="20">
        <v>224620</v>
      </c>
      <c r="L8" s="20">
        <v>251465</v>
      </c>
      <c r="M8" s="20">
        <v>239068</v>
      </c>
      <c r="N8" s="20">
        <v>715153</v>
      </c>
      <c r="O8" s="20">
        <v>414865</v>
      </c>
      <c r="P8" s="20">
        <v>336947</v>
      </c>
      <c r="Q8" s="20">
        <v>345377</v>
      </c>
      <c r="R8" s="20">
        <v>1097189</v>
      </c>
      <c r="S8" s="20">
        <v>399548</v>
      </c>
      <c r="T8" s="20">
        <v>340512</v>
      </c>
      <c r="U8" s="20">
        <v>-814345</v>
      </c>
      <c r="V8" s="20">
        <v>-74285</v>
      </c>
      <c r="W8" s="20">
        <v>10578867</v>
      </c>
      <c r="X8" s="20">
        <v>10951287</v>
      </c>
      <c r="Y8" s="20">
        <v>-372420</v>
      </c>
      <c r="Z8" s="21">
        <v>-3.4006961921461833</v>
      </c>
      <c r="AA8" s="22">
        <v>10951287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7914932</v>
      </c>
      <c r="D12" s="29">
        <f>SUM(D6:D11)</f>
        <v>0</v>
      </c>
      <c r="E12" s="30">
        <f t="shared" si="0"/>
        <v>8742266</v>
      </c>
      <c r="F12" s="31">
        <f t="shared" si="0"/>
        <v>10951287</v>
      </c>
      <c r="G12" s="31">
        <f t="shared" si="0"/>
        <v>1206627</v>
      </c>
      <c r="H12" s="31">
        <f t="shared" si="0"/>
        <v>7188724</v>
      </c>
      <c r="I12" s="31">
        <f t="shared" si="0"/>
        <v>445459</v>
      </c>
      <c r="J12" s="31">
        <f t="shared" si="0"/>
        <v>8840810</v>
      </c>
      <c r="K12" s="31">
        <f t="shared" si="0"/>
        <v>224620</v>
      </c>
      <c r="L12" s="31">
        <f t="shared" si="0"/>
        <v>251465</v>
      </c>
      <c r="M12" s="31">
        <f t="shared" si="0"/>
        <v>239068</v>
      </c>
      <c r="N12" s="31">
        <f t="shared" si="0"/>
        <v>715153</v>
      </c>
      <c r="O12" s="31">
        <f t="shared" si="0"/>
        <v>414865</v>
      </c>
      <c r="P12" s="31">
        <f t="shared" si="0"/>
        <v>336947</v>
      </c>
      <c r="Q12" s="31">
        <f t="shared" si="0"/>
        <v>345377</v>
      </c>
      <c r="R12" s="31">
        <f t="shared" si="0"/>
        <v>1097189</v>
      </c>
      <c r="S12" s="31">
        <f t="shared" si="0"/>
        <v>399548</v>
      </c>
      <c r="T12" s="31">
        <f t="shared" si="0"/>
        <v>340512</v>
      </c>
      <c r="U12" s="31">
        <f t="shared" si="0"/>
        <v>-814345</v>
      </c>
      <c r="V12" s="31">
        <f t="shared" si="0"/>
        <v>-74285</v>
      </c>
      <c r="W12" s="31">
        <f t="shared" si="0"/>
        <v>10578867</v>
      </c>
      <c r="X12" s="31">
        <f t="shared" si="0"/>
        <v>10951287</v>
      </c>
      <c r="Y12" s="31">
        <f t="shared" si="0"/>
        <v>-372420</v>
      </c>
      <c r="Z12" s="32">
        <f>+IF(X12&lt;&gt;0,+(Y12/X12)*100,0)</f>
        <v>-3.4006961921461833</v>
      </c>
      <c r="AA12" s="33">
        <f>SUM(AA6:AA11)</f>
        <v>10951287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148882946</v>
      </c>
      <c r="D19" s="18"/>
      <c r="E19" s="19">
        <v>197328708</v>
      </c>
      <c r="F19" s="20">
        <v>163215707</v>
      </c>
      <c r="G19" s="20">
        <v>20102432</v>
      </c>
      <c r="H19" s="20">
        <v>126359089</v>
      </c>
      <c r="I19" s="20">
        <v>2532019</v>
      </c>
      <c r="J19" s="20">
        <v>148993540</v>
      </c>
      <c r="K19" s="20">
        <v>1350408</v>
      </c>
      <c r="L19" s="20">
        <v>-118721</v>
      </c>
      <c r="M19" s="20">
        <v>-61841</v>
      </c>
      <c r="N19" s="20">
        <v>1169846</v>
      </c>
      <c r="O19" s="20">
        <v>1184490</v>
      </c>
      <c r="P19" s="20">
        <v>1553840</v>
      </c>
      <c r="Q19" s="20">
        <v>333696</v>
      </c>
      <c r="R19" s="20">
        <v>3072026</v>
      </c>
      <c r="S19" s="20">
        <v>887363</v>
      </c>
      <c r="T19" s="20">
        <v>3319961</v>
      </c>
      <c r="U19" s="20">
        <v>3845839</v>
      </c>
      <c r="V19" s="20">
        <v>8053163</v>
      </c>
      <c r="W19" s="20">
        <v>161288575</v>
      </c>
      <c r="X19" s="20">
        <v>163215707</v>
      </c>
      <c r="Y19" s="20">
        <v>-1927132</v>
      </c>
      <c r="Z19" s="21">
        <v>-1.1807270485309358</v>
      </c>
      <c r="AA19" s="22">
        <v>163215707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148882946</v>
      </c>
      <c r="D24" s="29">
        <f>SUM(D15:D23)</f>
        <v>0</v>
      </c>
      <c r="E24" s="36">
        <f t="shared" si="1"/>
        <v>197328708</v>
      </c>
      <c r="F24" s="37">
        <f t="shared" si="1"/>
        <v>163215707</v>
      </c>
      <c r="G24" s="37">
        <f t="shared" si="1"/>
        <v>20102432</v>
      </c>
      <c r="H24" s="37">
        <f t="shared" si="1"/>
        <v>126359089</v>
      </c>
      <c r="I24" s="37">
        <f t="shared" si="1"/>
        <v>2532019</v>
      </c>
      <c r="J24" s="37">
        <f t="shared" si="1"/>
        <v>148993540</v>
      </c>
      <c r="K24" s="37">
        <f t="shared" si="1"/>
        <v>1350408</v>
      </c>
      <c r="L24" s="37">
        <f t="shared" si="1"/>
        <v>-118721</v>
      </c>
      <c r="M24" s="37">
        <f t="shared" si="1"/>
        <v>-61841</v>
      </c>
      <c r="N24" s="37">
        <f t="shared" si="1"/>
        <v>1169846</v>
      </c>
      <c r="O24" s="37">
        <f t="shared" si="1"/>
        <v>1184490</v>
      </c>
      <c r="P24" s="37">
        <f t="shared" si="1"/>
        <v>1553840</v>
      </c>
      <c r="Q24" s="37">
        <f t="shared" si="1"/>
        <v>333696</v>
      </c>
      <c r="R24" s="37">
        <f t="shared" si="1"/>
        <v>3072026</v>
      </c>
      <c r="S24" s="37">
        <f t="shared" si="1"/>
        <v>887363</v>
      </c>
      <c r="T24" s="37">
        <f t="shared" si="1"/>
        <v>3319961</v>
      </c>
      <c r="U24" s="37">
        <f t="shared" si="1"/>
        <v>3845839</v>
      </c>
      <c r="V24" s="37">
        <f t="shared" si="1"/>
        <v>8053163</v>
      </c>
      <c r="W24" s="37">
        <f t="shared" si="1"/>
        <v>161288575</v>
      </c>
      <c r="X24" s="37">
        <f t="shared" si="1"/>
        <v>163215707</v>
      </c>
      <c r="Y24" s="37">
        <f t="shared" si="1"/>
        <v>-1927132</v>
      </c>
      <c r="Z24" s="38">
        <f>+IF(X24&lt;&gt;0,+(Y24/X24)*100,0)</f>
        <v>-1.1807270485309358</v>
      </c>
      <c r="AA24" s="39">
        <f>SUM(AA15:AA23)</f>
        <v>163215707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156797878</v>
      </c>
      <c r="D25" s="29">
        <f>+D12+D24</f>
        <v>0</v>
      </c>
      <c r="E25" s="30">
        <f t="shared" si="2"/>
        <v>206070974</v>
      </c>
      <c r="F25" s="31">
        <f t="shared" si="2"/>
        <v>174166994</v>
      </c>
      <c r="G25" s="31">
        <f t="shared" si="2"/>
        <v>21309059</v>
      </c>
      <c r="H25" s="31">
        <f t="shared" si="2"/>
        <v>133547813</v>
      </c>
      <c r="I25" s="31">
        <f t="shared" si="2"/>
        <v>2977478</v>
      </c>
      <c r="J25" s="31">
        <f t="shared" si="2"/>
        <v>157834350</v>
      </c>
      <c r="K25" s="31">
        <f t="shared" si="2"/>
        <v>1575028</v>
      </c>
      <c r="L25" s="31">
        <f t="shared" si="2"/>
        <v>132744</v>
      </c>
      <c r="M25" s="31">
        <f t="shared" si="2"/>
        <v>177227</v>
      </c>
      <c r="N25" s="31">
        <f t="shared" si="2"/>
        <v>1884999</v>
      </c>
      <c r="O25" s="31">
        <f t="shared" si="2"/>
        <v>1599355</v>
      </c>
      <c r="P25" s="31">
        <f t="shared" si="2"/>
        <v>1890787</v>
      </c>
      <c r="Q25" s="31">
        <f t="shared" si="2"/>
        <v>679073</v>
      </c>
      <c r="R25" s="31">
        <f t="shared" si="2"/>
        <v>4169215</v>
      </c>
      <c r="S25" s="31">
        <f t="shared" si="2"/>
        <v>1286911</v>
      </c>
      <c r="T25" s="31">
        <f t="shared" si="2"/>
        <v>3660473</v>
      </c>
      <c r="U25" s="31">
        <f t="shared" si="2"/>
        <v>3031494</v>
      </c>
      <c r="V25" s="31">
        <f t="shared" si="2"/>
        <v>7978878</v>
      </c>
      <c r="W25" s="31">
        <f t="shared" si="2"/>
        <v>171867442</v>
      </c>
      <c r="X25" s="31">
        <f t="shared" si="2"/>
        <v>174166994</v>
      </c>
      <c r="Y25" s="31">
        <f t="shared" si="2"/>
        <v>-2299552</v>
      </c>
      <c r="Z25" s="32">
        <f>+IF(X25&lt;&gt;0,+(Y25/X25)*100,0)</f>
        <v>-1.3203144563659404</v>
      </c>
      <c r="AA25" s="33">
        <f>+AA12+AA24</f>
        <v>174166994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100000</v>
      </c>
      <c r="G32" s="20"/>
      <c r="H32" s="20"/>
      <c r="I32" s="20"/>
      <c r="J32" s="20"/>
      <c r="K32" s="20"/>
      <c r="L32" s="20"/>
      <c r="M32" s="20"/>
      <c r="N32" s="20"/>
      <c r="O32" s="20">
        <v>87367</v>
      </c>
      <c r="P32" s="20">
        <v>106618</v>
      </c>
      <c r="Q32" s="20">
        <v>109235</v>
      </c>
      <c r="R32" s="20">
        <v>303220</v>
      </c>
      <c r="S32" s="20">
        <v>107556</v>
      </c>
      <c r="T32" s="20">
        <v>108369</v>
      </c>
      <c r="U32" s="20">
        <v>-433298</v>
      </c>
      <c r="V32" s="20">
        <v>-217373</v>
      </c>
      <c r="W32" s="20">
        <v>85847</v>
      </c>
      <c r="X32" s="20">
        <v>100000</v>
      </c>
      <c r="Y32" s="20">
        <v>-14153</v>
      </c>
      <c r="Z32" s="21">
        <v>-14.152999999999999</v>
      </c>
      <c r="AA32" s="22">
        <v>100000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100000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87367</v>
      </c>
      <c r="P34" s="31">
        <f t="shared" si="3"/>
        <v>106618</v>
      </c>
      <c r="Q34" s="31">
        <f t="shared" si="3"/>
        <v>109235</v>
      </c>
      <c r="R34" s="31">
        <f t="shared" si="3"/>
        <v>303220</v>
      </c>
      <c r="S34" s="31">
        <f t="shared" si="3"/>
        <v>107556</v>
      </c>
      <c r="T34" s="31">
        <f t="shared" si="3"/>
        <v>108369</v>
      </c>
      <c r="U34" s="31">
        <f t="shared" si="3"/>
        <v>-433298</v>
      </c>
      <c r="V34" s="31">
        <f t="shared" si="3"/>
        <v>-217373</v>
      </c>
      <c r="W34" s="31">
        <f t="shared" si="3"/>
        <v>85847</v>
      </c>
      <c r="X34" s="31">
        <f t="shared" si="3"/>
        <v>100000</v>
      </c>
      <c r="Y34" s="31">
        <f t="shared" si="3"/>
        <v>-14153</v>
      </c>
      <c r="Z34" s="32">
        <f>+IF(X34&lt;&gt;0,+(Y34/X34)*100,0)</f>
        <v>-14.152999999999999</v>
      </c>
      <c r="AA34" s="33">
        <f>SUM(AA29:AA33)</f>
        <v>100000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100000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87367</v>
      </c>
      <c r="P40" s="31">
        <f t="shared" si="5"/>
        <v>106618</v>
      </c>
      <c r="Q40" s="31">
        <f t="shared" si="5"/>
        <v>109235</v>
      </c>
      <c r="R40" s="31">
        <f t="shared" si="5"/>
        <v>303220</v>
      </c>
      <c r="S40" s="31">
        <f t="shared" si="5"/>
        <v>107556</v>
      </c>
      <c r="T40" s="31">
        <f t="shared" si="5"/>
        <v>108369</v>
      </c>
      <c r="U40" s="31">
        <f t="shared" si="5"/>
        <v>-433298</v>
      </c>
      <c r="V40" s="31">
        <f t="shared" si="5"/>
        <v>-217373</v>
      </c>
      <c r="W40" s="31">
        <f t="shared" si="5"/>
        <v>85847</v>
      </c>
      <c r="X40" s="31">
        <f t="shared" si="5"/>
        <v>100000</v>
      </c>
      <c r="Y40" s="31">
        <f t="shared" si="5"/>
        <v>-14153</v>
      </c>
      <c r="Z40" s="32">
        <f>+IF(X40&lt;&gt;0,+(Y40/X40)*100,0)</f>
        <v>-14.152999999999999</v>
      </c>
      <c r="AA40" s="33">
        <f>+AA34+AA39</f>
        <v>100000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156797878</v>
      </c>
      <c r="D42" s="43">
        <f>+D25-D40</f>
        <v>0</v>
      </c>
      <c r="E42" s="44">
        <f t="shared" si="6"/>
        <v>206070974</v>
      </c>
      <c r="F42" s="45">
        <f t="shared" si="6"/>
        <v>174066994</v>
      </c>
      <c r="G42" s="45">
        <f t="shared" si="6"/>
        <v>21309059</v>
      </c>
      <c r="H42" s="45">
        <f t="shared" si="6"/>
        <v>133547813</v>
      </c>
      <c r="I42" s="45">
        <f t="shared" si="6"/>
        <v>2977478</v>
      </c>
      <c r="J42" s="45">
        <f t="shared" si="6"/>
        <v>157834350</v>
      </c>
      <c r="K42" s="45">
        <f t="shared" si="6"/>
        <v>1575028</v>
      </c>
      <c r="L42" s="45">
        <f t="shared" si="6"/>
        <v>132744</v>
      </c>
      <c r="M42" s="45">
        <f t="shared" si="6"/>
        <v>177227</v>
      </c>
      <c r="N42" s="45">
        <f t="shared" si="6"/>
        <v>1884999</v>
      </c>
      <c r="O42" s="45">
        <f t="shared" si="6"/>
        <v>1511988</v>
      </c>
      <c r="P42" s="45">
        <f t="shared" si="6"/>
        <v>1784169</v>
      </c>
      <c r="Q42" s="45">
        <f t="shared" si="6"/>
        <v>569838</v>
      </c>
      <c r="R42" s="45">
        <f t="shared" si="6"/>
        <v>3865995</v>
      </c>
      <c r="S42" s="45">
        <f t="shared" si="6"/>
        <v>1179355</v>
      </c>
      <c r="T42" s="45">
        <f t="shared" si="6"/>
        <v>3552104</v>
      </c>
      <c r="U42" s="45">
        <f t="shared" si="6"/>
        <v>3464792</v>
      </c>
      <c r="V42" s="45">
        <f t="shared" si="6"/>
        <v>8196251</v>
      </c>
      <c r="W42" s="45">
        <f t="shared" si="6"/>
        <v>171781595</v>
      </c>
      <c r="X42" s="45">
        <f t="shared" si="6"/>
        <v>174066994</v>
      </c>
      <c r="Y42" s="45">
        <f t="shared" si="6"/>
        <v>-2285399</v>
      </c>
      <c r="Z42" s="46">
        <f>+IF(X42&lt;&gt;0,+(Y42/X42)*100,0)</f>
        <v>-1.3129421882243799</v>
      </c>
      <c r="AA42" s="47">
        <f>+AA25-AA40</f>
        <v>174066994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-10486146</v>
      </c>
      <c r="D45" s="18"/>
      <c r="E45" s="19">
        <v>-9680474</v>
      </c>
      <c r="F45" s="20">
        <v>-3081598</v>
      </c>
      <c r="G45" s="20">
        <v>-2553404</v>
      </c>
      <c r="H45" s="20">
        <v>-1203990</v>
      </c>
      <c r="I45" s="20">
        <v>1550824</v>
      </c>
      <c r="J45" s="20">
        <v>-2206570</v>
      </c>
      <c r="K45" s="20">
        <v>-1186983</v>
      </c>
      <c r="L45" s="20">
        <v>599262</v>
      </c>
      <c r="M45" s="20">
        <v>1945701</v>
      </c>
      <c r="N45" s="20">
        <v>1357980</v>
      </c>
      <c r="O45" s="20">
        <v>225870</v>
      </c>
      <c r="P45" s="20">
        <v>3981700</v>
      </c>
      <c r="Q45" s="20">
        <v>1311819</v>
      </c>
      <c r="R45" s="20">
        <v>5519389</v>
      </c>
      <c r="S45" s="20">
        <v>2231208</v>
      </c>
      <c r="T45" s="20">
        <v>4059383</v>
      </c>
      <c r="U45" s="20"/>
      <c r="V45" s="20">
        <v>6290591</v>
      </c>
      <c r="W45" s="20">
        <v>10961390</v>
      </c>
      <c r="X45" s="20">
        <v>-3081598</v>
      </c>
      <c r="Y45" s="20">
        <v>14042988</v>
      </c>
      <c r="Z45" s="48">
        <v>-455.70473501086121</v>
      </c>
      <c r="AA45" s="22">
        <v>-3081598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-10486146</v>
      </c>
      <c r="D48" s="51">
        <f>SUM(D45:D47)</f>
        <v>0</v>
      </c>
      <c r="E48" s="52">
        <f t="shared" si="7"/>
        <v>-9680474</v>
      </c>
      <c r="F48" s="53">
        <f t="shared" si="7"/>
        <v>-3081598</v>
      </c>
      <c r="G48" s="53">
        <f t="shared" si="7"/>
        <v>-2553404</v>
      </c>
      <c r="H48" s="53">
        <f t="shared" si="7"/>
        <v>-1203990</v>
      </c>
      <c r="I48" s="53">
        <f t="shared" si="7"/>
        <v>1550824</v>
      </c>
      <c r="J48" s="53">
        <f t="shared" si="7"/>
        <v>-2206570</v>
      </c>
      <c r="K48" s="53">
        <f t="shared" si="7"/>
        <v>-1186983</v>
      </c>
      <c r="L48" s="53">
        <f t="shared" si="7"/>
        <v>599262</v>
      </c>
      <c r="M48" s="53">
        <f t="shared" si="7"/>
        <v>1945701</v>
      </c>
      <c r="N48" s="53">
        <f t="shared" si="7"/>
        <v>1357980</v>
      </c>
      <c r="O48" s="53">
        <f t="shared" si="7"/>
        <v>225870</v>
      </c>
      <c r="P48" s="53">
        <f t="shared" si="7"/>
        <v>3981700</v>
      </c>
      <c r="Q48" s="53">
        <f t="shared" si="7"/>
        <v>1311819</v>
      </c>
      <c r="R48" s="53">
        <f t="shared" si="7"/>
        <v>5519389</v>
      </c>
      <c r="S48" s="53">
        <f t="shared" si="7"/>
        <v>2231208</v>
      </c>
      <c r="T48" s="53">
        <f t="shared" si="7"/>
        <v>4059383</v>
      </c>
      <c r="U48" s="53">
        <f t="shared" si="7"/>
        <v>0</v>
      </c>
      <c r="V48" s="53">
        <f t="shared" si="7"/>
        <v>6290591</v>
      </c>
      <c r="W48" s="53">
        <f t="shared" si="7"/>
        <v>10961390</v>
      </c>
      <c r="X48" s="53">
        <f t="shared" si="7"/>
        <v>-3081598</v>
      </c>
      <c r="Y48" s="53">
        <f t="shared" si="7"/>
        <v>14042988</v>
      </c>
      <c r="Z48" s="54">
        <f>+IF(X48&lt;&gt;0,+(Y48/X48)*100,0)</f>
        <v>-455.70473501086121</v>
      </c>
      <c r="AA48" s="55">
        <f>SUM(AA45:AA47)</f>
        <v>-3081598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39181048</v>
      </c>
      <c r="D19" s="18"/>
      <c r="E19" s="19">
        <v>78077039</v>
      </c>
      <c r="F19" s="20">
        <v>78077039</v>
      </c>
      <c r="G19" s="20"/>
      <c r="H19" s="20">
        <v>-456303</v>
      </c>
      <c r="I19" s="20">
        <v>-220792</v>
      </c>
      <c r="J19" s="20">
        <v>-677095</v>
      </c>
      <c r="K19" s="20">
        <v>-228152</v>
      </c>
      <c r="L19" s="20">
        <v>-220792</v>
      </c>
      <c r="M19" s="20">
        <v>-228152</v>
      </c>
      <c r="N19" s="20">
        <v>-677096</v>
      </c>
      <c r="O19" s="20">
        <v>-228152</v>
      </c>
      <c r="P19" s="20">
        <v>-206072</v>
      </c>
      <c r="Q19" s="20">
        <v>-228152</v>
      </c>
      <c r="R19" s="20">
        <v>-662376</v>
      </c>
      <c r="S19" s="20">
        <v>-228152</v>
      </c>
      <c r="T19" s="20">
        <v>-228152</v>
      </c>
      <c r="U19" s="20"/>
      <c r="V19" s="20">
        <v>-456304</v>
      </c>
      <c r="W19" s="20">
        <v>-2472871</v>
      </c>
      <c r="X19" s="20">
        <v>78077039</v>
      </c>
      <c r="Y19" s="20">
        <v>-80549910</v>
      </c>
      <c r="Z19" s="21">
        <v>-103.16721923842425</v>
      </c>
      <c r="AA19" s="22">
        <v>78077039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39181048</v>
      </c>
      <c r="D24" s="29">
        <f>SUM(D15:D23)</f>
        <v>0</v>
      </c>
      <c r="E24" s="36">
        <f t="shared" si="1"/>
        <v>78077039</v>
      </c>
      <c r="F24" s="37">
        <f t="shared" si="1"/>
        <v>78077039</v>
      </c>
      <c r="G24" s="37">
        <f t="shared" si="1"/>
        <v>0</v>
      </c>
      <c r="H24" s="37">
        <f t="shared" si="1"/>
        <v>-456303</v>
      </c>
      <c r="I24" s="37">
        <f t="shared" si="1"/>
        <v>-220792</v>
      </c>
      <c r="J24" s="37">
        <f t="shared" si="1"/>
        <v>-677095</v>
      </c>
      <c r="K24" s="37">
        <f t="shared" si="1"/>
        <v>-228152</v>
      </c>
      <c r="L24" s="37">
        <f t="shared" si="1"/>
        <v>-220792</v>
      </c>
      <c r="M24" s="37">
        <f t="shared" si="1"/>
        <v>-228152</v>
      </c>
      <c r="N24" s="37">
        <f t="shared" si="1"/>
        <v>-677096</v>
      </c>
      <c r="O24" s="37">
        <f t="shared" si="1"/>
        <v>-228152</v>
      </c>
      <c r="P24" s="37">
        <f t="shared" si="1"/>
        <v>-206072</v>
      </c>
      <c r="Q24" s="37">
        <f t="shared" si="1"/>
        <v>-228152</v>
      </c>
      <c r="R24" s="37">
        <f t="shared" si="1"/>
        <v>-662376</v>
      </c>
      <c r="S24" s="37">
        <f t="shared" si="1"/>
        <v>-228152</v>
      </c>
      <c r="T24" s="37">
        <f t="shared" si="1"/>
        <v>-228152</v>
      </c>
      <c r="U24" s="37">
        <f t="shared" si="1"/>
        <v>0</v>
      </c>
      <c r="V24" s="37">
        <f t="shared" si="1"/>
        <v>-456304</v>
      </c>
      <c r="W24" s="37">
        <f t="shared" si="1"/>
        <v>-2472871</v>
      </c>
      <c r="X24" s="37">
        <f t="shared" si="1"/>
        <v>78077039</v>
      </c>
      <c r="Y24" s="37">
        <f t="shared" si="1"/>
        <v>-80549910</v>
      </c>
      <c r="Z24" s="38">
        <f>+IF(X24&lt;&gt;0,+(Y24/X24)*100,0)</f>
        <v>-103.16721923842425</v>
      </c>
      <c r="AA24" s="39">
        <f>SUM(AA15:AA23)</f>
        <v>78077039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39181048</v>
      </c>
      <c r="D25" s="29">
        <f>+D12+D24</f>
        <v>0</v>
      </c>
      <c r="E25" s="30">
        <f t="shared" si="2"/>
        <v>78077039</v>
      </c>
      <c r="F25" s="31">
        <f t="shared" si="2"/>
        <v>78077039</v>
      </c>
      <c r="G25" s="31">
        <f t="shared" si="2"/>
        <v>0</v>
      </c>
      <c r="H25" s="31">
        <f t="shared" si="2"/>
        <v>-456303</v>
      </c>
      <c r="I25" s="31">
        <f t="shared" si="2"/>
        <v>-220792</v>
      </c>
      <c r="J25" s="31">
        <f t="shared" si="2"/>
        <v>-677095</v>
      </c>
      <c r="K25" s="31">
        <f t="shared" si="2"/>
        <v>-228152</v>
      </c>
      <c r="L25" s="31">
        <f t="shared" si="2"/>
        <v>-220792</v>
      </c>
      <c r="M25" s="31">
        <f t="shared" si="2"/>
        <v>-228152</v>
      </c>
      <c r="N25" s="31">
        <f t="shared" si="2"/>
        <v>-677096</v>
      </c>
      <c r="O25" s="31">
        <f t="shared" si="2"/>
        <v>-228152</v>
      </c>
      <c r="P25" s="31">
        <f t="shared" si="2"/>
        <v>-206072</v>
      </c>
      <c r="Q25" s="31">
        <f t="shared" si="2"/>
        <v>-228152</v>
      </c>
      <c r="R25" s="31">
        <f t="shared" si="2"/>
        <v>-662376</v>
      </c>
      <c r="S25" s="31">
        <f t="shared" si="2"/>
        <v>-228152</v>
      </c>
      <c r="T25" s="31">
        <f t="shared" si="2"/>
        <v>-228152</v>
      </c>
      <c r="U25" s="31">
        <f t="shared" si="2"/>
        <v>0</v>
      </c>
      <c r="V25" s="31">
        <f t="shared" si="2"/>
        <v>-456304</v>
      </c>
      <c r="W25" s="31">
        <f t="shared" si="2"/>
        <v>-2472871</v>
      </c>
      <c r="X25" s="31">
        <f t="shared" si="2"/>
        <v>78077039</v>
      </c>
      <c r="Y25" s="31">
        <f t="shared" si="2"/>
        <v>-80549910</v>
      </c>
      <c r="Z25" s="32">
        <f>+IF(X25&lt;&gt;0,+(Y25/X25)*100,0)</f>
        <v>-103.16721923842425</v>
      </c>
      <c r="AA25" s="33">
        <f>+AA12+AA24</f>
        <v>78077039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39181048</v>
      </c>
      <c r="D42" s="43">
        <f>+D25-D40</f>
        <v>0</v>
      </c>
      <c r="E42" s="44">
        <f t="shared" si="6"/>
        <v>78077039</v>
      </c>
      <c r="F42" s="45">
        <f t="shared" si="6"/>
        <v>78077039</v>
      </c>
      <c r="G42" s="45">
        <f t="shared" si="6"/>
        <v>0</v>
      </c>
      <c r="H42" s="45">
        <f t="shared" si="6"/>
        <v>-456303</v>
      </c>
      <c r="I42" s="45">
        <f t="shared" si="6"/>
        <v>-220792</v>
      </c>
      <c r="J42" s="45">
        <f t="shared" si="6"/>
        <v>-677095</v>
      </c>
      <c r="K42" s="45">
        <f t="shared" si="6"/>
        <v>-228152</v>
      </c>
      <c r="L42" s="45">
        <f t="shared" si="6"/>
        <v>-220792</v>
      </c>
      <c r="M42" s="45">
        <f t="shared" si="6"/>
        <v>-228152</v>
      </c>
      <c r="N42" s="45">
        <f t="shared" si="6"/>
        <v>-677096</v>
      </c>
      <c r="O42" s="45">
        <f t="shared" si="6"/>
        <v>-228152</v>
      </c>
      <c r="P42" s="45">
        <f t="shared" si="6"/>
        <v>-206072</v>
      </c>
      <c r="Q42" s="45">
        <f t="shared" si="6"/>
        <v>-228152</v>
      </c>
      <c r="R42" s="45">
        <f t="shared" si="6"/>
        <v>-662376</v>
      </c>
      <c r="S42" s="45">
        <f t="shared" si="6"/>
        <v>-228152</v>
      </c>
      <c r="T42" s="45">
        <f t="shared" si="6"/>
        <v>-228152</v>
      </c>
      <c r="U42" s="45">
        <f t="shared" si="6"/>
        <v>0</v>
      </c>
      <c r="V42" s="45">
        <f t="shared" si="6"/>
        <v>-456304</v>
      </c>
      <c r="W42" s="45">
        <f t="shared" si="6"/>
        <v>-2472871</v>
      </c>
      <c r="X42" s="45">
        <f t="shared" si="6"/>
        <v>78077039</v>
      </c>
      <c r="Y42" s="45">
        <f t="shared" si="6"/>
        <v>-80549910</v>
      </c>
      <c r="Z42" s="46">
        <f>+IF(X42&lt;&gt;0,+(Y42/X42)*100,0)</f>
        <v>-103.16721923842425</v>
      </c>
      <c r="AA42" s="47">
        <f>+AA25-AA40</f>
        <v>78077039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-1985</v>
      </c>
      <c r="D6" s="18"/>
      <c r="E6" s="19"/>
      <c r="F6" s="20"/>
      <c r="G6" s="20">
        <v>-1985</v>
      </c>
      <c r="H6" s="20"/>
      <c r="I6" s="20"/>
      <c r="J6" s="20">
        <v>-1985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-1985</v>
      </c>
      <c r="X6" s="20"/>
      <c r="Y6" s="20">
        <v>-1985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-1985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-1985</v>
      </c>
      <c r="H12" s="31">
        <f t="shared" si="0"/>
        <v>0</v>
      </c>
      <c r="I12" s="31">
        <f t="shared" si="0"/>
        <v>0</v>
      </c>
      <c r="J12" s="31">
        <f t="shared" si="0"/>
        <v>-1985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-1985</v>
      </c>
      <c r="X12" s="31">
        <f t="shared" si="0"/>
        <v>0</v>
      </c>
      <c r="Y12" s="31">
        <f t="shared" si="0"/>
        <v>-1985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-1985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-1985</v>
      </c>
      <c r="H25" s="31">
        <f t="shared" si="2"/>
        <v>0</v>
      </c>
      <c r="I25" s="31">
        <f t="shared" si="2"/>
        <v>0</v>
      </c>
      <c r="J25" s="31">
        <f t="shared" si="2"/>
        <v>-1985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-1985</v>
      </c>
      <c r="X25" s="31">
        <f t="shared" si="2"/>
        <v>0</v>
      </c>
      <c r="Y25" s="31">
        <f t="shared" si="2"/>
        <v>-1985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-1985</v>
      </c>
      <c r="D32" s="18"/>
      <c r="E32" s="19"/>
      <c r="F32" s="20"/>
      <c r="G32" s="20">
        <v>-1985</v>
      </c>
      <c r="H32" s="20"/>
      <c r="I32" s="20"/>
      <c r="J32" s="20">
        <v>-1985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-1985</v>
      </c>
      <c r="X32" s="20"/>
      <c r="Y32" s="20">
        <v>-1985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-1985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-1985</v>
      </c>
      <c r="H34" s="31">
        <f t="shared" si="3"/>
        <v>0</v>
      </c>
      <c r="I34" s="31">
        <f t="shared" si="3"/>
        <v>0</v>
      </c>
      <c r="J34" s="31">
        <f t="shared" si="3"/>
        <v>-1985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-1985</v>
      </c>
      <c r="X34" s="31">
        <f t="shared" si="3"/>
        <v>0</v>
      </c>
      <c r="Y34" s="31">
        <f t="shared" si="3"/>
        <v>-1985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-1985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-1985</v>
      </c>
      <c r="H40" s="31">
        <f t="shared" si="5"/>
        <v>0</v>
      </c>
      <c r="I40" s="31">
        <f t="shared" si="5"/>
        <v>0</v>
      </c>
      <c r="J40" s="31">
        <f t="shared" si="5"/>
        <v>-1985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-1985</v>
      </c>
      <c r="X40" s="31">
        <f t="shared" si="5"/>
        <v>0</v>
      </c>
      <c r="Y40" s="31">
        <f t="shared" si="5"/>
        <v>-1985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232804913</v>
      </c>
      <c r="D6" s="18"/>
      <c r="E6" s="19">
        <v>230561069</v>
      </c>
      <c r="F6" s="20">
        <v>234973834</v>
      </c>
      <c r="G6" s="20">
        <v>272967565</v>
      </c>
      <c r="H6" s="20">
        <v>-990318</v>
      </c>
      <c r="I6" s="20">
        <v>3872285</v>
      </c>
      <c r="J6" s="20">
        <v>275849532</v>
      </c>
      <c r="K6" s="20">
        <v>-15993293</v>
      </c>
      <c r="L6" s="20">
        <v>498391</v>
      </c>
      <c r="M6" s="20">
        <v>32064234</v>
      </c>
      <c r="N6" s="20">
        <v>16569332</v>
      </c>
      <c r="O6" s="20">
        <v>2340339</v>
      </c>
      <c r="P6" s="20">
        <v>-5223693</v>
      </c>
      <c r="Q6" s="20">
        <v>21468157</v>
      </c>
      <c r="R6" s="20">
        <v>18584803</v>
      </c>
      <c r="S6" s="20">
        <v>-2869366</v>
      </c>
      <c r="T6" s="20">
        <v>-26291854</v>
      </c>
      <c r="U6" s="20">
        <v>3049837</v>
      </c>
      <c r="V6" s="20">
        <v>-26111383</v>
      </c>
      <c r="W6" s="20">
        <v>284892284</v>
      </c>
      <c r="X6" s="20">
        <v>234973834</v>
      </c>
      <c r="Y6" s="20">
        <v>49918450</v>
      </c>
      <c r="Z6" s="21">
        <v>21.24425905226537</v>
      </c>
      <c r="AA6" s="22">
        <v>234973834</v>
      </c>
    </row>
    <row r="7" spans="1:27" x14ac:dyDescent="0.25">
      <c r="A7" s="23" t="s">
        <v>35</v>
      </c>
      <c r="B7" s="17" t="s">
        <v>32</v>
      </c>
      <c r="C7" s="18">
        <v>556849</v>
      </c>
      <c r="D7" s="18"/>
      <c r="E7" s="19"/>
      <c r="F7" s="20"/>
      <c r="G7" s="20">
        <v>556848</v>
      </c>
      <c r="H7" s="20"/>
      <c r="I7" s="20"/>
      <c r="J7" s="20">
        <v>556848</v>
      </c>
      <c r="K7" s="20"/>
      <c r="L7" s="20"/>
      <c r="M7" s="20">
        <v>134</v>
      </c>
      <c r="N7" s="20">
        <v>134</v>
      </c>
      <c r="O7" s="20"/>
      <c r="P7" s="20">
        <v>2</v>
      </c>
      <c r="Q7" s="20">
        <v>22</v>
      </c>
      <c r="R7" s="20">
        <v>24</v>
      </c>
      <c r="S7" s="20">
        <v>27</v>
      </c>
      <c r="T7" s="20"/>
      <c r="U7" s="20"/>
      <c r="V7" s="20">
        <v>27</v>
      </c>
      <c r="W7" s="20">
        <v>557033</v>
      </c>
      <c r="X7" s="20"/>
      <c r="Y7" s="20">
        <v>557033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28997169</v>
      </c>
      <c r="D8" s="18"/>
      <c r="E8" s="19">
        <v>-24977958</v>
      </c>
      <c r="F8" s="20">
        <v>29000181</v>
      </c>
      <c r="G8" s="20">
        <v>30659657</v>
      </c>
      <c r="H8" s="20">
        <v>778619</v>
      </c>
      <c r="I8" s="20">
        <v>1880749</v>
      </c>
      <c r="J8" s="20">
        <v>33319025</v>
      </c>
      <c r="K8" s="20">
        <v>-5991711</v>
      </c>
      <c r="L8" s="20">
        <v>949555</v>
      </c>
      <c r="M8" s="20">
        <v>1373398</v>
      </c>
      <c r="N8" s="20">
        <v>-3668758</v>
      </c>
      <c r="O8" s="20">
        <v>1029569</v>
      </c>
      <c r="P8" s="20">
        <v>959451</v>
      </c>
      <c r="Q8" s="20">
        <v>329115</v>
      </c>
      <c r="R8" s="20">
        <v>2318135</v>
      </c>
      <c r="S8" s="20">
        <v>1767999</v>
      </c>
      <c r="T8" s="20">
        <v>1688489</v>
      </c>
      <c r="U8" s="20">
        <v>2028556</v>
      </c>
      <c r="V8" s="20">
        <v>5485044</v>
      </c>
      <c r="W8" s="20">
        <v>37453446</v>
      </c>
      <c r="X8" s="20">
        <v>29000181</v>
      </c>
      <c r="Y8" s="20">
        <v>8453265</v>
      </c>
      <c r="Z8" s="21">
        <v>29.149007725158683</v>
      </c>
      <c r="AA8" s="22">
        <v>29000181</v>
      </c>
    </row>
    <row r="9" spans="1:27" x14ac:dyDescent="0.25">
      <c r="A9" s="23" t="s">
        <v>37</v>
      </c>
      <c r="B9" s="17" t="s">
        <v>32</v>
      </c>
      <c r="C9" s="18">
        <v>207183</v>
      </c>
      <c r="D9" s="18"/>
      <c r="E9" s="19"/>
      <c r="F9" s="20"/>
      <c r="G9" s="20">
        <v>269586</v>
      </c>
      <c r="H9" s="20">
        <v>1478224</v>
      </c>
      <c r="I9" s="20">
        <v>419459</v>
      </c>
      <c r="J9" s="20">
        <v>2167269</v>
      </c>
      <c r="K9" s="20">
        <v>2707688</v>
      </c>
      <c r="L9" s="20">
        <v>550085</v>
      </c>
      <c r="M9" s="20">
        <v>-4019749</v>
      </c>
      <c r="N9" s="20">
        <v>-761976</v>
      </c>
      <c r="O9" s="20">
        <v>335845</v>
      </c>
      <c r="P9" s="20">
        <v>1303299</v>
      </c>
      <c r="Q9" s="20">
        <v>-1433210</v>
      </c>
      <c r="R9" s="20">
        <v>205934</v>
      </c>
      <c r="S9" s="20">
        <v>2608680</v>
      </c>
      <c r="T9" s="20">
        <v>1198523</v>
      </c>
      <c r="U9" s="20">
        <v>-6799350</v>
      </c>
      <c r="V9" s="20">
        <v>-2992147</v>
      </c>
      <c r="W9" s="20">
        <v>-1380920</v>
      </c>
      <c r="X9" s="20"/>
      <c r="Y9" s="20">
        <v>-1380920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-828914</v>
      </c>
      <c r="D11" s="18"/>
      <c r="E11" s="19">
        <v>-472804</v>
      </c>
      <c r="F11" s="20">
        <v>-363799</v>
      </c>
      <c r="G11" s="20">
        <v>-828913</v>
      </c>
      <c r="H11" s="20">
        <v>-28351</v>
      </c>
      <c r="I11" s="20">
        <v>-17782</v>
      </c>
      <c r="J11" s="20">
        <v>-875046</v>
      </c>
      <c r="K11" s="20">
        <v>-121336</v>
      </c>
      <c r="L11" s="20">
        <v>-6149</v>
      </c>
      <c r="M11" s="20">
        <v>-108315</v>
      </c>
      <c r="N11" s="20">
        <v>-235800</v>
      </c>
      <c r="O11" s="20">
        <v>-27860</v>
      </c>
      <c r="P11" s="20">
        <v>-38962</v>
      </c>
      <c r="Q11" s="20">
        <v>-8857</v>
      </c>
      <c r="R11" s="20">
        <v>-75679</v>
      </c>
      <c r="S11" s="20"/>
      <c r="T11" s="20"/>
      <c r="U11" s="20"/>
      <c r="V11" s="20"/>
      <c r="W11" s="20">
        <v>-1186525</v>
      </c>
      <c r="X11" s="20">
        <v>-363799</v>
      </c>
      <c r="Y11" s="20">
        <v>-822726</v>
      </c>
      <c r="Z11" s="21">
        <v>226.14850508110246</v>
      </c>
      <c r="AA11" s="22">
        <v>-363799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261737200</v>
      </c>
      <c r="D12" s="29">
        <f>SUM(D6:D11)</f>
        <v>0</v>
      </c>
      <c r="E12" s="30">
        <f t="shared" si="0"/>
        <v>205110307</v>
      </c>
      <c r="F12" s="31">
        <f t="shared" si="0"/>
        <v>263610216</v>
      </c>
      <c r="G12" s="31">
        <f t="shared" si="0"/>
        <v>303624743</v>
      </c>
      <c r="H12" s="31">
        <f t="shared" si="0"/>
        <v>1238174</v>
      </c>
      <c r="I12" s="31">
        <f t="shared" si="0"/>
        <v>6154711</v>
      </c>
      <c r="J12" s="31">
        <f t="shared" si="0"/>
        <v>311017628</v>
      </c>
      <c r="K12" s="31">
        <f t="shared" si="0"/>
        <v>-19398652</v>
      </c>
      <c r="L12" s="31">
        <f t="shared" si="0"/>
        <v>1991882</v>
      </c>
      <c r="M12" s="31">
        <f t="shared" si="0"/>
        <v>29309702</v>
      </c>
      <c r="N12" s="31">
        <f t="shared" si="0"/>
        <v>11902932</v>
      </c>
      <c r="O12" s="31">
        <f t="shared" si="0"/>
        <v>3677893</v>
      </c>
      <c r="P12" s="31">
        <f t="shared" si="0"/>
        <v>-2999903</v>
      </c>
      <c r="Q12" s="31">
        <f t="shared" si="0"/>
        <v>20355227</v>
      </c>
      <c r="R12" s="31">
        <f t="shared" si="0"/>
        <v>21033217</v>
      </c>
      <c r="S12" s="31">
        <f t="shared" si="0"/>
        <v>1507340</v>
      </c>
      <c r="T12" s="31">
        <f t="shared" si="0"/>
        <v>-23404842</v>
      </c>
      <c r="U12" s="31">
        <f t="shared" si="0"/>
        <v>-1720957</v>
      </c>
      <c r="V12" s="31">
        <f t="shared" si="0"/>
        <v>-23618459</v>
      </c>
      <c r="W12" s="31">
        <f t="shared" si="0"/>
        <v>320335318</v>
      </c>
      <c r="X12" s="31">
        <f t="shared" si="0"/>
        <v>263610216</v>
      </c>
      <c r="Y12" s="31">
        <f t="shared" si="0"/>
        <v>56725102</v>
      </c>
      <c r="Z12" s="32">
        <f>+IF(X12&lt;&gt;0,+(Y12/X12)*100,0)</f>
        <v>21.51855222485004</v>
      </c>
      <c r="AA12" s="33">
        <f>SUM(AA6:AA11)</f>
        <v>263610216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103113254</v>
      </c>
      <c r="D19" s="18"/>
      <c r="E19" s="19">
        <v>215246028</v>
      </c>
      <c r="F19" s="20">
        <v>276679473</v>
      </c>
      <c r="G19" s="20">
        <v>114338325</v>
      </c>
      <c r="H19" s="20">
        <v>3212165</v>
      </c>
      <c r="I19" s="20">
        <v>1952448</v>
      </c>
      <c r="J19" s="20">
        <v>119502938</v>
      </c>
      <c r="K19" s="20">
        <v>14934075</v>
      </c>
      <c r="L19" s="20">
        <v>3725684</v>
      </c>
      <c r="M19" s="20">
        <v>6226090</v>
      </c>
      <c r="N19" s="20">
        <v>24885849</v>
      </c>
      <c r="O19" s="20">
        <v>1519477</v>
      </c>
      <c r="P19" s="20">
        <v>6457859</v>
      </c>
      <c r="Q19" s="20">
        <v>4625114</v>
      </c>
      <c r="R19" s="20">
        <v>12602450</v>
      </c>
      <c r="S19" s="20">
        <v>9432748</v>
      </c>
      <c r="T19" s="20">
        <v>8495726</v>
      </c>
      <c r="U19" s="20">
        <v>1655874</v>
      </c>
      <c r="V19" s="20">
        <v>19584348</v>
      </c>
      <c r="W19" s="20">
        <v>176575585</v>
      </c>
      <c r="X19" s="20">
        <v>276679473</v>
      </c>
      <c r="Y19" s="20">
        <v>-100103888</v>
      </c>
      <c r="Z19" s="21">
        <v>-36.180453473684331</v>
      </c>
      <c r="AA19" s="22">
        <v>276679473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103113254</v>
      </c>
      <c r="D24" s="29">
        <f>SUM(D15:D23)</f>
        <v>0</v>
      </c>
      <c r="E24" s="36">
        <f t="shared" si="1"/>
        <v>215246028</v>
      </c>
      <c r="F24" s="37">
        <f t="shared" si="1"/>
        <v>276679473</v>
      </c>
      <c r="G24" s="37">
        <f t="shared" si="1"/>
        <v>114338325</v>
      </c>
      <c r="H24" s="37">
        <f t="shared" si="1"/>
        <v>3212165</v>
      </c>
      <c r="I24" s="37">
        <f t="shared" si="1"/>
        <v>1952448</v>
      </c>
      <c r="J24" s="37">
        <f t="shared" si="1"/>
        <v>119502938</v>
      </c>
      <c r="K24" s="37">
        <f t="shared" si="1"/>
        <v>14934075</v>
      </c>
      <c r="L24" s="37">
        <f t="shared" si="1"/>
        <v>3725684</v>
      </c>
      <c r="M24" s="37">
        <f t="shared" si="1"/>
        <v>6226090</v>
      </c>
      <c r="N24" s="37">
        <f t="shared" si="1"/>
        <v>24885849</v>
      </c>
      <c r="O24" s="37">
        <f t="shared" si="1"/>
        <v>1519477</v>
      </c>
      <c r="P24" s="37">
        <f t="shared" si="1"/>
        <v>6457859</v>
      </c>
      <c r="Q24" s="37">
        <f t="shared" si="1"/>
        <v>4625114</v>
      </c>
      <c r="R24" s="37">
        <f t="shared" si="1"/>
        <v>12602450</v>
      </c>
      <c r="S24" s="37">
        <f t="shared" si="1"/>
        <v>9432748</v>
      </c>
      <c r="T24" s="37">
        <f t="shared" si="1"/>
        <v>8495726</v>
      </c>
      <c r="U24" s="37">
        <f t="shared" si="1"/>
        <v>1655874</v>
      </c>
      <c r="V24" s="37">
        <f t="shared" si="1"/>
        <v>19584348</v>
      </c>
      <c r="W24" s="37">
        <f t="shared" si="1"/>
        <v>176575585</v>
      </c>
      <c r="X24" s="37">
        <f t="shared" si="1"/>
        <v>276679473</v>
      </c>
      <c r="Y24" s="37">
        <f t="shared" si="1"/>
        <v>-100103888</v>
      </c>
      <c r="Z24" s="38">
        <f>+IF(X24&lt;&gt;0,+(Y24/X24)*100,0)</f>
        <v>-36.180453473684331</v>
      </c>
      <c r="AA24" s="39">
        <f>SUM(AA15:AA23)</f>
        <v>276679473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364850454</v>
      </c>
      <c r="D25" s="29">
        <f>+D12+D24</f>
        <v>0</v>
      </c>
      <c r="E25" s="30">
        <f t="shared" si="2"/>
        <v>420356335</v>
      </c>
      <c r="F25" s="31">
        <f t="shared" si="2"/>
        <v>540289689</v>
      </c>
      <c r="G25" s="31">
        <f t="shared" si="2"/>
        <v>417963068</v>
      </c>
      <c r="H25" s="31">
        <f t="shared" si="2"/>
        <v>4450339</v>
      </c>
      <c r="I25" s="31">
        <f t="shared" si="2"/>
        <v>8107159</v>
      </c>
      <c r="J25" s="31">
        <f t="shared" si="2"/>
        <v>430520566</v>
      </c>
      <c r="K25" s="31">
        <f t="shared" si="2"/>
        <v>-4464577</v>
      </c>
      <c r="L25" s="31">
        <f t="shared" si="2"/>
        <v>5717566</v>
      </c>
      <c r="M25" s="31">
        <f t="shared" si="2"/>
        <v>35535792</v>
      </c>
      <c r="N25" s="31">
        <f t="shared" si="2"/>
        <v>36788781</v>
      </c>
      <c r="O25" s="31">
        <f t="shared" si="2"/>
        <v>5197370</v>
      </c>
      <c r="P25" s="31">
        <f t="shared" si="2"/>
        <v>3457956</v>
      </c>
      <c r="Q25" s="31">
        <f t="shared" si="2"/>
        <v>24980341</v>
      </c>
      <c r="R25" s="31">
        <f t="shared" si="2"/>
        <v>33635667</v>
      </c>
      <c r="S25" s="31">
        <f t="shared" si="2"/>
        <v>10940088</v>
      </c>
      <c r="T25" s="31">
        <f t="shared" si="2"/>
        <v>-14909116</v>
      </c>
      <c r="U25" s="31">
        <f t="shared" si="2"/>
        <v>-65083</v>
      </c>
      <c r="V25" s="31">
        <f t="shared" si="2"/>
        <v>-4034111</v>
      </c>
      <c r="W25" s="31">
        <f t="shared" si="2"/>
        <v>496910903</v>
      </c>
      <c r="X25" s="31">
        <f t="shared" si="2"/>
        <v>540289689</v>
      </c>
      <c r="Y25" s="31">
        <f t="shared" si="2"/>
        <v>-43378786</v>
      </c>
      <c r="Z25" s="32">
        <f>+IF(X25&lt;&gt;0,+(Y25/X25)*100,0)</f>
        <v>-8.0288013788099519</v>
      </c>
      <c r="AA25" s="33">
        <f>+AA12+AA24</f>
        <v>540289689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-27096</v>
      </c>
      <c r="D31" s="18"/>
      <c r="E31" s="19"/>
      <c r="F31" s="20"/>
      <c r="G31" s="20">
        <v>-27346</v>
      </c>
      <c r="H31" s="20">
        <v>-2629</v>
      </c>
      <c r="I31" s="20">
        <v>-426</v>
      </c>
      <c r="J31" s="20">
        <v>-30401</v>
      </c>
      <c r="K31" s="20">
        <v>-2469</v>
      </c>
      <c r="L31" s="20">
        <v>-886</v>
      </c>
      <c r="M31" s="20">
        <v>-390</v>
      </c>
      <c r="N31" s="20">
        <v>-3745</v>
      </c>
      <c r="O31" s="20">
        <v>-632</v>
      </c>
      <c r="P31" s="20"/>
      <c r="Q31" s="20">
        <v>-1272</v>
      </c>
      <c r="R31" s="20">
        <v>-1904</v>
      </c>
      <c r="S31" s="20">
        <v>-297</v>
      </c>
      <c r="T31" s="20">
        <v>-1014</v>
      </c>
      <c r="U31" s="20">
        <v>-416</v>
      </c>
      <c r="V31" s="20">
        <v>-1727</v>
      </c>
      <c r="W31" s="20">
        <v>-37777</v>
      </c>
      <c r="X31" s="20"/>
      <c r="Y31" s="20">
        <v>-37777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-99652251</v>
      </c>
      <c r="D32" s="18"/>
      <c r="E32" s="19">
        <v>24336630</v>
      </c>
      <c r="F32" s="20">
        <v>16152530</v>
      </c>
      <c r="G32" s="20">
        <v>-106140003</v>
      </c>
      <c r="H32" s="20">
        <v>6783252</v>
      </c>
      <c r="I32" s="20">
        <v>1999631</v>
      </c>
      <c r="J32" s="20">
        <v>-97357120</v>
      </c>
      <c r="K32" s="20">
        <v>-36427653</v>
      </c>
      <c r="L32" s="20">
        <v>826858</v>
      </c>
      <c r="M32" s="20">
        <v>-2102375</v>
      </c>
      <c r="N32" s="20">
        <v>-37703170</v>
      </c>
      <c r="O32" s="20">
        <v>32163233</v>
      </c>
      <c r="P32" s="20">
        <v>938613</v>
      </c>
      <c r="Q32" s="20">
        <v>-78066839</v>
      </c>
      <c r="R32" s="20">
        <v>-44964993</v>
      </c>
      <c r="S32" s="20">
        <v>14285161</v>
      </c>
      <c r="T32" s="20">
        <v>64503921</v>
      </c>
      <c r="U32" s="20">
        <v>1651277</v>
      </c>
      <c r="V32" s="20">
        <v>80440359</v>
      </c>
      <c r="W32" s="20">
        <v>-99584924</v>
      </c>
      <c r="X32" s="20">
        <v>16152530</v>
      </c>
      <c r="Y32" s="20">
        <v>-115737454</v>
      </c>
      <c r="Z32" s="21">
        <v>-716.52833333230149</v>
      </c>
      <c r="AA32" s="22">
        <v>16152530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2811109</v>
      </c>
      <c r="F33" s="20">
        <v>2027864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2027864</v>
      </c>
      <c r="Y33" s="20">
        <v>-2027864</v>
      </c>
      <c r="Z33" s="21">
        <v>-100</v>
      </c>
      <c r="AA33" s="22">
        <v>2027864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-99679347</v>
      </c>
      <c r="D34" s="29">
        <f>SUM(D29:D33)</f>
        <v>0</v>
      </c>
      <c r="E34" s="30">
        <f t="shared" si="3"/>
        <v>27147739</v>
      </c>
      <c r="F34" s="31">
        <f t="shared" si="3"/>
        <v>18180394</v>
      </c>
      <c r="G34" s="31">
        <f t="shared" si="3"/>
        <v>-106167349</v>
      </c>
      <c r="H34" s="31">
        <f t="shared" si="3"/>
        <v>6780623</v>
      </c>
      <c r="I34" s="31">
        <f t="shared" si="3"/>
        <v>1999205</v>
      </c>
      <c r="J34" s="31">
        <f t="shared" si="3"/>
        <v>-97387521</v>
      </c>
      <c r="K34" s="31">
        <f t="shared" si="3"/>
        <v>-36430122</v>
      </c>
      <c r="L34" s="31">
        <f t="shared" si="3"/>
        <v>825972</v>
      </c>
      <c r="M34" s="31">
        <f t="shared" si="3"/>
        <v>-2102765</v>
      </c>
      <c r="N34" s="31">
        <f t="shared" si="3"/>
        <v>-37706915</v>
      </c>
      <c r="O34" s="31">
        <f t="shared" si="3"/>
        <v>32162601</v>
      </c>
      <c r="P34" s="31">
        <f t="shared" si="3"/>
        <v>938613</v>
      </c>
      <c r="Q34" s="31">
        <f t="shared" si="3"/>
        <v>-78068111</v>
      </c>
      <c r="R34" s="31">
        <f t="shared" si="3"/>
        <v>-44966897</v>
      </c>
      <c r="S34" s="31">
        <f t="shared" si="3"/>
        <v>14284864</v>
      </c>
      <c r="T34" s="31">
        <f t="shared" si="3"/>
        <v>64502907</v>
      </c>
      <c r="U34" s="31">
        <f t="shared" si="3"/>
        <v>1650861</v>
      </c>
      <c r="V34" s="31">
        <f t="shared" si="3"/>
        <v>80438632</v>
      </c>
      <c r="W34" s="31">
        <f t="shared" si="3"/>
        <v>-99622701</v>
      </c>
      <c r="X34" s="31">
        <f t="shared" si="3"/>
        <v>18180394</v>
      </c>
      <c r="Y34" s="31">
        <f t="shared" si="3"/>
        <v>-117803095</v>
      </c>
      <c r="Z34" s="32">
        <f>+IF(X34&lt;&gt;0,+(Y34/X34)*100,0)</f>
        <v>-647.96777781603635</v>
      </c>
      <c r="AA34" s="33">
        <f>SUM(AA29:AA33)</f>
        <v>18180394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31711</v>
      </c>
      <c r="F38" s="20">
        <v>66196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66196</v>
      </c>
      <c r="Y38" s="20">
        <v>-66196</v>
      </c>
      <c r="Z38" s="21">
        <v>-100</v>
      </c>
      <c r="AA38" s="22">
        <v>66196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31711</v>
      </c>
      <c r="F39" s="37">
        <f t="shared" si="4"/>
        <v>66196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66196</v>
      </c>
      <c r="Y39" s="37">
        <f t="shared" si="4"/>
        <v>-66196</v>
      </c>
      <c r="Z39" s="38">
        <f>+IF(X39&lt;&gt;0,+(Y39/X39)*100,0)</f>
        <v>-100</v>
      </c>
      <c r="AA39" s="39">
        <f>SUM(AA37:AA38)</f>
        <v>66196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-99679347</v>
      </c>
      <c r="D40" s="29">
        <f>+D34+D39</f>
        <v>0</v>
      </c>
      <c r="E40" s="30">
        <f t="shared" si="5"/>
        <v>27179450</v>
      </c>
      <c r="F40" s="31">
        <f t="shared" si="5"/>
        <v>18246590</v>
      </c>
      <c r="G40" s="31">
        <f t="shared" si="5"/>
        <v>-106167349</v>
      </c>
      <c r="H40" s="31">
        <f t="shared" si="5"/>
        <v>6780623</v>
      </c>
      <c r="I40" s="31">
        <f t="shared" si="5"/>
        <v>1999205</v>
      </c>
      <c r="J40" s="31">
        <f t="shared" si="5"/>
        <v>-97387521</v>
      </c>
      <c r="K40" s="31">
        <f t="shared" si="5"/>
        <v>-36430122</v>
      </c>
      <c r="L40" s="31">
        <f t="shared" si="5"/>
        <v>825972</v>
      </c>
      <c r="M40" s="31">
        <f t="shared" si="5"/>
        <v>-2102765</v>
      </c>
      <c r="N40" s="31">
        <f t="shared" si="5"/>
        <v>-37706915</v>
      </c>
      <c r="O40" s="31">
        <f t="shared" si="5"/>
        <v>32162601</v>
      </c>
      <c r="P40" s="31">
        <f t="shared" si="5"/>
        <v>938613</v>
      </c>
      <c r="Q40" s="31">
        <f t="shared" si="5"/>
        <v>-78068111</v>
      </c>
      <c r="R40" s="31">
        <f t="shared" si="5"/>
        <v>-44966897</v>
      </c>
      <c r="S40" s="31">
        <f t="shared" si="5"/>
        <v>14284864</v>
      </c>
      <c r="T40" s="31">
        <f t="shared" si="5"/>
        <v>64502907</v>
      </c>
      <c r="U40" s="31">
        <f t="shared" si="5"/>
        <v>1650861</v>
      </c>
      <c r="V40" s="31">
        <f t="shared" si="5"/>
        <v>80438632</v>
      </c>
      <c r="W40" s="31">
        <f t="shared" si="5"/>
        <v>-99622701</v>
      </c>
      <c r="X40" s="31">
        <f t="shared" si="5"/>
        <v>18246590</v>
      </c>
      <c r="Y40" s="31">
        <f t="shared" si="5"/>
        <v>-117869291</v>
      </c>
      <c r="Z40" s="32">
        <f>+IF(X40&lt;&gt;0,+(Y40/X40)*100,0)</f>
        <v>-645.97982965584254</v>
      </c>
      <c r="AA40" s="33">
        <f>+AA34+AA39</f>
        <v>18246590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464529801</v>
      </c>
      <c r="D42" s="43">
        <f>+D25-D40</f>
        <v>0</v>
      </c>
      <c r="E42" s="44">
        <f t="shared" si="6"/>
        <v>393176885</v>
      </c>
      <c r="F42" s="45">
        <f t="shared" si="6"/>
        <v>522043099</v>
      </c>
      <c r="G42" s="45">
        <f t="shared" si="6"/>
        <v>524130417</v>
      </c>
      <c r="H42" s="45">
        <f t="shared" si="6"/>
        <v>-2330284</v>
      </c>
      <c r="I42" s="45">
        <f t="shared" si="6"/>
        <v>6107954</v>
      </c>
      <c r="J42" s="45">
        <f t="shared" si="6"/>
        <v>527908087</v>
      </c>
      <c r="K42" s="45">
        <f t="shared" si="6"/>
        <v>31965545</v>
      </c>
      <c r="L42" s="45">
        <f t="shared" si="6"/>
        <v>4891594</v>
      </c>
      <c r="M42" s="45">
        <f t="shared" si="6"/>
        <v>37638557</v>
      </c>
      <c r="N42" s="45">
        <f t="shared" si="6"/>
        <v>74495696</v>
      </c>
      <c r="O42" s="45">
        <f t="shared" si="6"/>
        <v>-26965231</v>
      </c>
      <c r="P42" s="45">
        <f t="shared" si="6"/>
        <v>2519343</v>
      </c>
      <c r="Q42" s="45">
        <f t="shared" si="6"/>
        <v>103048452</v>
      </c>
      <c r="R42" s="45">
        <f t="shared" si="6"/>
        <v>78602564</v>
      </c>
      <c r="S42" s="45">
        <f t="shared" si="6"/>
        <v>-3344776</v>
      </c>
      <c r="T42" s="45">
        <f t="shared" si="6"/>
        <v>-79412023</v>
      </c>
      <c r="U42" s="45">
        <f t="shared" si="6"/>
        <v>-1715944</v>
      </c>
      <c r="V42" s="45">
        <f t="shared" si="6"/>
        <v>-84472743</v>
      </c>
      <c r="W42" s="45">
        <f t="shared" si="6"/>
        <v>596533604</v>
      </c>
      <c r="X42" s="45">
        <f t="shared" si="6"/>
        <v>522043099</v>
      </c>
      <c r="Y42" s="45">
        <f t="shared" si="6"/>
        <v>74490505</v>
      </c>
      <c r="Z42" s="46">
        <f>+IF(X42&lt;&gt;0,+(Y42/X42)*100,0)</f>
        <v>14.269033561154307</v>
      </c>
      <c r="AA42" s="47">
        <f>+AA25-AA40</f>
        <v>522043099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2568857</v>
      </c>
      <c r="D45" s="18"/>
      <c r="E45" s="19">
        <v>226611776</v>
      </c>
      <c r="F45" s="20">
        <v>246862963</v>
      </c>
      <c r="G45" s="20">
        <v>2568856</v>
      </c>
      <c r="H45" s="20"/>
      <c r="I45" s="20"/>
      <c r="J45" s="20">
        <v>2568856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2568856</v>
      </c>
      <c r="X45" s="20">
        <v>246862963</v>
      </c>
      <c r="Y45" s="20">
        <v>-244294107</v>
      </c>
      <c r="Z45" s="48">
        <v>-98.959399997155501</v>
      </c>
      <c r="AA45" s="22">
        <v>246862963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2568857</v>
      </c>
      <c r="D48" s="51">
        <f>SUM(D45:D47)</f>
        <v>0</v>
      </c>
      <c r="E48" s="52">
        <f t="shared" si="7"/>
        <v>226611776</v>
      </c>
      <c r="F48" s="53">
        <f t="shared" si="7"/>
        <v>246862963</v>
      </c>
      <c r="G48" s="53">
        <f t="shared" si="7"/>
        <v>2568856</v>
      </c>
      <c r="H48" s="53">
        <f t="shared" si="7"/>
        <v>0</v>
      </c>
      <c r="I48" s="53">
        <f t="shared" si="7"/>
        <v>0</v>
      </c>
      <c r="J48" s="53">
        <f t="shared" si="7"/>
        <v>2568856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2568856</v>
      </c>
      <c r="X48" s="53">
        <f t="shared" si="7"/>
        <v>246862963</v>
      </c>
      <c r="Y48" s="53">
        <f t="shared" si="7"/>
        <v>-244294107</v>
      </c>
      <c r="Z48" s="54">
        <f>+IF(X48&lt;&gt;0,+(Y48/X48)*100,0)</f>
        <v>-98.959399997155501</v>
      </c>
      <c r="AA48" s="55">
        <f>SUM(AA45:AA47)</f>
        <v>246862963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-172505</v>
      </c>
      <c r="D6" s="18"/>
      <c r="E6" s="19"/>
      <c r="F6" s="20">
        <v>-172505</v>
      </c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>
        <v>-172505</v>
      </c>
      <c r="Y6" s="20"/>
      <c r="Z6" s="21"/>
      <c r="AA6" s="22">
        <v>-172505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-172505</v>
      </c>
      <c r="D12" s="29">
        <f>SUM(D6:D11)</f>
        <v>0</v>
      </c>
      <c r="E12" s="30">
        <f t="shared" si="0"/>
        <v>0</v>
      </c>
      <c r="F12" s="31">
        <f t="shared" si="0"/>
        <v>-172505</v>
      </c>
      <c r="G12" s="31">
        <f t="shared" si="0"/>
        <v>-172505</v>
      </c>
      <c r="H12" s="31">
        <f t="shared" si="0"/>
        <v>0</v>
      </c>
      <c r="I12" s="31">
        <f t="shared" si="0"/>
        <v>0</v>
      </c>
      <c r="J12" s="31">
        <f t="shared" si="0"/>
        <v>-172505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-172505</v>
      </c>
      <c r="X12" s="31">
        <f t="shared" si="0"/>
        <v>-172505</v>
      </c>
      <c r="Y12" s="31">
        <f t="shared" si="0"/>
        <v>0</v>
      </c>
      <c r="Z12" s="32">
        <f>+IF(X12&lt;&gt;0,+(Y12/X12)*100,0)</f>
        <v>0</v>
      </c>
      <c r="AA12" s="33">
        <f>SUM(AA6:AA11)</f>
        <v>-172505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-172505</v>
      </c>
      <c r="D25" s="29">
        <f>+D12+D24</f>
        <v>0</v>
      </c>
      <c r="E25" s="30">
        <f t="shared" si="2"/>
        <v>0</v>
      </c>
      <c r="F25" s="31">
        <f t="shared" si="2"/>
        <v>-172505</v>
      </c>
      <c r="G25" s="31">
        <f t="shared" si="2"/>
        <v>-172505</v>
      </c>
      <c r="H25" s="31">
        <f t="shared" si="2"/>
        <v>0</v>
      </c>
      <c r="I25" s="31">
        <f t="shared" si="2"/>
        <v>0</v>
      </c>
      <c r="J25" s="31">
        <f t="shared" si="2"/>
        <v>-172505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-172505</v>
      </c>
      <c r="X25" s="31">
        <f t="shared" si="2"/>
        <v>-172505</v>
      </c>
      <c r="Y25" s="31">
        <f t="shared" si="2"/>
        <v>0</v>
      </c>
      <c r="Z25" s="32">
        <f>+IF(X25&lt;&gt;0,+(Y25/X25)*100,0)</f>
        <v>0</v>
      </c>
      <c r="AA25" s="33">
        <f>+AA12+AA24</f>
        <v>-172505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-172505</v>
      </c>
      <c r="D42" s="43">
        <f>+D25-D40</f>
        <v>0</v>
      </c>
      <c r="E42" s="44">
        <f t="shared" si="6"/>
        <v>0</v>
      </c>
      <c r="F42" s="45">
        <f t="shared" si="6"/>
        <v>-172505</v>
      </c>
      <c r="G42" s="45">
        <f t="shared" si="6"/>
        <v>-172505</v>
      </c>
      <c r="H42" s="45">
        <f t="shared" si="6"/>
        <v>0</v>
      </c>
      <c r="I42" s="45">
        <f t="shared" si="6"/>
        <v>0</v>
      </c>
      <c r="J42" s="45">
        <f t="shared" si="6"/>
        <v>-172505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-172505</v>
      </c>
      <c r="X42" s="45">
        <f t="shared" si="6"/>
        <v>-172505</v>
      </c>
      <c r="Y42" s="45">
        <f t="shared" si="6"/>
        <v>0</v>
      </c>
      <c r="Z42" s="46">
        <f>+IF(X42&lt;&gt;0,+(Y42/X42)*100,0)</f>
        <v>0</v>
      </c>
      <c r="AA42" s="47">
        <f>+AA25-AA40</f>
        <v>-172505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-1000000</v>
      </c>
      <c r="F6" s="20">
        <v>-1000000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-1000000</v>
      </c>
      <c r="Y6" s="20">
        <v>1000000</v>
      </c>
      <c r="Z6" s="21">
        <v>-100</v>
      </c>
      <c r="AA6" s="22">
        <v>-1000000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-1000000</v>
      </c>
      <c r="F12" s="31">
        <f t="shared" si="0"/>
        <v>-1000000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-1000000</v>
      </c>
      <c r="Y12" s="31">
        <f t="shared" si="0"/>
        <v>1000000</v>
      </c>
      <c r="Z12" s="32">
        <f>+IF(X12&lt;&gt;0,+(Y12/X12)*100,0)</f>
        <v>-100</v>
      </c>
      <c r="AA12" s="33">
        <f>SUM(AA6:AA11)</f>
        <v>-1000000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1000000</v>
      </c>
      <c r="F19" s="20">
        <v>1000000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1000000</v>
      </c>
      <c r="Y19" s="20">
        <v>-1000000</v>
      </c>
      <c r="Z19" s="21">
        <v>-100</v>
      </c>
      <c r="AA19" s="22">
        <v>1000000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1000000</v>
      </c>
      <c r="F24" s="37">
        <f t="shared" si="1"/>
        <v>1000000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1000000</v>
      </c>
      <c r="Y24" s="37">
        <f t="shared" si="1"/>
        <v>-1000000</v>
      </c>
      <c r="Z24" s="38">
        <f>+IF(X24&lt;&gt;0,+(Y24/X24)*100,0)</f>
        <v>-100</v>
      </c>
      <c r="AA24" s="39">
        <f>SUM(AA15:AA23)</f>
        <v>1000000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-8195022</v>
      </c>
      <c r="D8" s="18"/>
      <c r="E8" s="19">
        <v>13326858</v>
      </c>
      <c r="F8" s="20">
        <v>-4938538</v>
      </c>
      <c r="G8" s="20">
        <v>-17674378</v>
      </c>
      <c r="H8" s="20">
        <v>11040189</v>
      </c>
      <c r="I8" s="20">
        <v>1145626</v>
      </c>
      <c r="J8" s="20">
        <v>-5488563</v>
      </c>
      <c r="K8" s="20">
        <v>57940</v>
      </c>
      <c r="L8" s="20">
        <v>980849</v>
      </c>
      <c r="M8" s="20">
        <v>-109506</v>
      </c>
      <c r="N8" s="20">
        <v>929283</v>
      </c>
      <c r="O8" s="20">
        <v>100787</v>
      </c>
      <c r="P8" s="20">
        <v>464086</v>
      </c>
      <c r="Q8" s="20">
        <v>226372</v>
      </c>
      <c r="R8" s="20">
        <v>791245</v>
      </c>
      <c r="S8" s="20">
        <v>403966</v>
      </c>
      <c r="T8" s="20">
        <v>123015</v>
      </c>
      <c r="U8" s="20">
        <v>334230</v>
      </c>
      <c r="V8" s="20">
        <v>861211</v>
      </c>
      <c r="W8" s="20">
        <v>-2906824</v>
      </c>
      <c r="X8" s="20">
        <v>-4938538</v>
      </c>
      <c r="Y8" s="20">
        <v>2031714</v>
      </c>
      <c r="Z8" s="21">
        <v>-41.139989203282425</v>
      </c>
      <c r="AA8" s="22">
        <v>-4938538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-8195022</v>
      </c>
      <c r="D12" s="29">
        <f>SUM(D6:D11)</f>
        <v>0</v>
      </c>
      <c r="E12" s="30">
        <f t="shared" si="0"/>
        <v>13326858</v>
      </c>
      <c r="F12" s="31">
        <f t="shared" si="0"/>
        <v>-4938538</v>
      </c>
      <c r="G12" s="31">
        <f t="shared" si="0"/>
        <v>-17674378</v>
      </c>
      <c r="H12" s="31">
        <f t="shared" si="0"/>
        <v>11040189</v>
      </c>
      <c r="I12" s="31">
        <f t="shared" si="0"/>
        <v>1145626</v>
      </c>
      <c r="J12" s="31">
        <f t="shared" si="0"/>
        <v>-5488563</v>
      </c>
      <c r="K12" s="31">
        <f t="shared" si="0"/>
        <v>57940</v>
      </c>
      <c r="L12" s="31">
        <f t="shared" si="0"/>
        <v>980849</v>
      </c>
      <c r="M12" s="31">
        <f t="shared" si="0"/>
        <v>-109506</v>
      </c>
      <c r="N12" s="31">
        <f t="shared" si="0"/>
        <v>929283</v>
      </c>
      <c r="O12" s="31">
        <f t="shared" si="0"/>
        <v>100787</v>
      </c>
      <c r="P12" s="31">
        <f t="shared" si="0"/>
        <v>464086</v>
      </c>
      <c r="Q12" s="31">
        <f t="shared" si="0"/>
        <v>226372</v>
      </c>
      <c r="R12" s="31">
        <f t="shared" si="0"/>
        <v>791245</v>
      </c>
      <c r="S12" s="31">
        <f t="shared" si="0"/>
        <v>403966</v>
      </c>
      <c r="T12" s="31">
        <f t="shared" si="0"/>
        <v>123015</v>
      </c>
      <c r="U12" s="31">
        <f t="shared" si="0"/>
        <v>334230</v>
      </c>
      <c r="V12" s="31">
        <f t="shared" si="0"/>
        <v>861211</v>
      </c>
      <c r="W12" s="31">
        <f t="shared" si="0"/>
        <v>-2906824</v>
      </c>
      <c r="X12" s="31">
        <f t="shared" si="0"/>
        <v>-4938538</v>
      </c>
      <c r="Y12" s="31">
        <f t="shared" si="0"/>
        <v>2031714</v>
      </c>
      <c r="Z12" s="32">
        <f>+IF(X12&lt;&gt;0,+(Y12/X12)*100,0)</f>
        <v>-41.139989203282425</v>
      </c>
      <c r="AA12" s="33">
        <f>SUM(AA6:AA11)</f>
        <v>-4938538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14637495</v>
      </c>
      <c r="D19" s="18"/>
      <c r="E19" s="19">
        <v>55850000</v>
      </c>
      <c r="F19" s="20">
        <v>67582731</v>
      </c>
      <c r="G19" s="20">
        <v>11532462</v>
      </c>
      <c r="H19" s="20">
        <v>3501493</v>
      </c>
      <c r="I19" s="20">
        <v>2981940</v>
      </c>
      <c r="J19" s="20">
        <v>18015895</v>
      </c>
      <c r="K19" s="20">
        <v>5056480</v>
      </c>
      <c r="L19" s="20"/>
      <c r="M19" s="20">
        <v>5454492</v>
      </c>
      <c r="N19" s="20">
        <v>10510972</v>
      </c>
      <c r="O19" s="20"/>
      <c r="P19" s="20">
        <v>2450658</v>
      </c>
      <c r="Q19" s="20">
        <v>5353727</v>
      </c>
      <c r="R19" s="20">
        <v>7804385</v>
      </c>
      <c r="S19" s="20">
        <v>19433944</v>
      </c>
      <c r="T19" s="20">
        <v>12897549</v>
      </c>
      <c r="U19" s="20">
        <v>11362376</v>
      </c>
      <c r="V19" s="20">
        <v>43693869</v>
      </c>
      <c r="W19" s="20">
        <v>80025121</v>
      </c>
      <c r="X19" s="20">
        <v>67582731</v>
      </c>
      <c r="Y19" s="20">
        <v>12442390</v>
      </c>
      <c r="Z19" s="21">
        <v>18.410605514003276</v>
      </c>
      <c r="AA19" s="22">
        <v>67582731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14637495</v>
      </c>
      <c r="D24" s="29">
        <f>SUM(D15:D23)</f>
        <v>0</v>
      </c>
      <c r="E24" s="36">
        <f t="shared" si="1"/>
        <v>55850000</v>
      </c>
      <c r="F24" s="37">
        <f t="shared" si="1"/>
        <v>67582731</v>
      </c>
      <c r="G24" s="37">
        <f t="shared" si="1"/>
        <v>11532462</v>
      </c>
      <c r="H24" s="37">
        <f t="shared" si="1"/>
        <v>3501493</v>
      </c>
      <c r="I24" s="37">
        <f t="shared" si="1"/>
        <v>2981940</v>
      </c>
      <c r="J24" s="37">
        <f t="shared" si="1"/>
        <v>18015895</v>
      </c>
      <c r="K24" s="37">
        <f t="shared" si="1"/>
        <v>5056480</v>
      </c>
      <c r="L24" s="37">
        <f t="shared" si="1"/>
        <v>0</v>
      </c>
      <c r="M24" s="37">
        <f t="shared" si="1"/>
        <v>5454492</v>
      </c>
      <c r="N24" s="37">
        <f t="shared" si="1"/>
        <v>10510972</v>
      </c>
      <c r="O24" s="37">
        <f t="shared" si="1"/>
        <v>0</v>
      </c>
      <c r="P24" s="37">
        <f t="shared" si="1"/>
        <v>2450658</v>
      </c>
      <c r="Q24" s="37">
        <f t="shared" si="1"/>
        <v>5353727</v>
      </c>
      <c r="R24" s="37">
        <f t="shared" si="1"/>
        <v>7804385</v>
      </c>
      <c r="S24" s="37">
        <f t="shared" si="1"/>
        <v>19433944</v>
      </c>
      <c r="T24" s="37">
        <f t="shared" si="1"/>
        <v>12897549</v>
      </c>
      <c r="U24" s="37">
        <f t="shared" si="1"/>
        <v>11362376</v>
      </c>
      <c r="V24" s="37">
        <f t="shared" si="1"/>
        <v>43693869</v>
      </c>
      <c r="W24" s="37">
        <f t="shared" si="1"/>
        <v>80025121</v>
      </c>
      <c r="X24" s="37">
        <f t="shared" si="1"/>
        <v>67582731</v>
      </c>
      <c r="Y24" s="37">
        <f t="shared" si="1"/>
        <v>12442390</v>
      </c>
      <c r="Z24" s="38">
        <f>+IF(X24&lt;&gt;0,+(Y24/X24)*100,0)</f>
        <v>18.410605514003276</v>
      </c>
      <c r="AA24" s="39">
        <f>SUM(AA15:AA23)</f>
        <v>67582731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6442473</v>
      </c>
      <c r="D25" s="29">
        <f>+D12+D24</f>
        <v>0</v>
      </c>
      <c r="E25" s="30">
        <f t="shared" si="2"/>
        <v>69176858</v>
      </c>
      <c r="F25" s="31">
        <f t="shared" si="2"/>
        <v>62644193</v>
      </c>
      <c r="G25" s="31">
        <f t="shared" si="2"/>
        <v>-6141916</v>
      </c>
      <c r="H25" s="31">
        <f t="shared" si="2"/>
        <v>14541682</v>
      </c>
      <c r="I25" s="31">
        <f t="shared" si="2"/>
        <v>4127566</v>
      </c>
      <c r="J25" s="31">
        <f t="shared" si="2"/>
        <v>12527332</v>
      </c>
      <c r="K25" s="31">
        <f t="shared" si="2"/>
        <v>5114420</v>
      </c>
      <c r="L25" s="31">
        <f t="shared" si="2"/>
        <v>980849</v>
      </c>
      <c r="M25" s="31">
        <f t="shared" si="2"/>
        <v>5344986</v>
      </c>
      <c r="N25" s="31">
        <f t="shared" si="2"/>
        <v>11440255</v>
      </c>
      <c r="O25" s="31">
        <f t="shared" si="2"/>
        <v>100787</v>
      </c>
      <c r="P25" s="31">
        <f t="shared" si="2"/>
        <v>2914744</v>
      </c>
      <c r="Q25" s="31">
        <f t="shared" si="2"/>
        <v>5580099</v>
      </c>
      <c r="R25" s="31">
        <f t="shared" si="2"/>
        <v>8595630</v>
      </c>
      <c r="S25" s="31">
        <f t="shared" si="2"/>
        <v>19837910</v>
      </c>
      <c r="T25" s="31">
        <f t="shared" si="2"/>
        <v>13020564</v>
      </c>
      <c r="U25" s="31">
        <f t="shared" si="2"/>
        <v>11696606</v>
      </c>
      <c r="V25" s="31">
        <f t="shared" si="2"/>
        <v>44555080</v>
      </c>
      <c r="W25" s="31">
        <f t="shared" si="2"/>
        <v>77118297</v>
      </c>
      <c r="X25" s="31">
        <f t="shared" si="2"/>
        <v>62644193</v>
      </c>
      <c r="Y25" s="31">
        <f t="shared" si="2"/>
        <v>14474104</v>
      </c>
      <c r="Z25" s="32">
        <f>+IF(X25&lt;&gt;0,+(Y25/X25)*100,0)</f>
        <v>23.105260530692764</v>
      </c>
      <c r="AA25" s="33">
        <f>+AA12+AA24</f>
        <v>62644193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1307788</v>
      </c>
      <c r="D32" s="18"/>
      <c r="E32" s="19">
        <v>2030297</v>
      </c>
      <c r="F32" s="20">
        <v>1747367</v>
      </c>
      <c r="G32" s="20">
        <v>1406669</v>
      </c>
      <c r="H32" s="20">
        <v>42555</v>
      </c>
      <c r="I32" s="20">
        <v>120934</v>
      </c>
      <c r="J32" s="20">
        <v>1570158</v>
      </c>
      <c r="K32" s="20">
        <v>-18807</v>
      </c>
      <c r="L32" s="20">
        <v>91585</v>
      </c>
      <c r="M32" s="20">
        <v>-40802</v>
      </c>
      <c r="N32" s="20">
        <v>31976</v>
      </c>
      <c r="O32" s="20">
        <v>-3596</v>
      </c>
      <c r="P32" s="20">
        <v>32128</v>
      </c>
      <c r="Q32" s="20">
        <v>20319</v>
      </c>
      <c r="R32" s="20">
        <v>48851</v>
      </c>
      <c r="S32" s="20">
        <v>27923</v>
      </c>
      <c r="T32" s="20">
        <v>-12890</v>
      </c>
      <c r="U32" s="20">
        <v>-127</v>
      </c>
      <c r="V32" s="20">
        <v>14906</v>
      </c>
      <c r="W32" s="20">
        <v>1665891</v>
      </c>
      <c r="X32" s="20">
        <v>1747367</v>
      </c>
      <c r="Y32" s="20">
        <v>-81476</v>
      </c>
      <c r="Z32" s="21">
        <v>-4.6627869245556317</v>
      </c>
      <c r="AA32" s="22">
        <v>1747367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1307788</v>
      </c>
      <c r="D34" s="29">
        <f>SUM(D29:D33)</f>
        <v>0</v>
      </c>
      <c r="E34" s="30">
        <f t="shared" si="3"/>
        <v>2030297</v>
      </c>
      <c r="F34" s="31">
        <f t="shared" si="3"/>
        <v>1747367</v>
      </c>
      <c r="G34" s="31">
        <f t="shared" si="3"/>
        <v>1406669</v>
      </c>
      <c r="H34" s="31">
        <f t="shared" si="3"/>
        <v>42555</v>
      </c>
      <c r="I34" s="31">
        <f t="shared" si="3"/>
        <v>120934</v>
      </c>
      <c r="J34" s="31">
        <f t="shared" si="3"/>
        <v>1570158</v>
      </c>
      <c r="K34" s="31">
        <f t="shared" si="3"/>
        <v>-18807</v>
      </c>
      <c r="L34" s="31">
        <f t="shared" si="3"/>
        <v>91585</v>
      </c>
      <c r="M34" s="31">
        <f t="shared" si="3"/>
        <v>-40802</v>
      </c>
      <c r="N34" s="31">
        <f t="shared" si="3"/>
        <v>31976</v>
      </c>
      <c r="O34" s="31">
        <f t="shared" si="3"/>
        <v>-3596</v>
      </c>
      <c r="P34" s="31">
        <f t="shared" si="3"/>
        <v>32128</v>
      </c>
      <c r="Q34" s="31">
        <f t="shared" si="3"/>
        <v>20319</v>
      </c>
      <c r="R34" s="31">
        <f t="shared" si="3"/>
        <v>48851</v>
      </c>
      <c r="S34" s="31">
        <f t="shared" si="3"/>
        <v>27923</v>
      </c>
      <c r="T34" s="31">
        <f t="shared" si="3"/>
        <v>-12890</v>
      </c>
      <c r="U34" s="31">
        <f t="shared" si="3"/>
        <v>-127</v>
      </c>
      <c r="V34" s="31">
        <f t="shared" si="3"/>
        <v>14906</v>
      </c>
      <c r="W34" s="31">
        <f t="shared" si="3"/>
        <v>1665891</v>
      </c>
      <c r="X34" s="31">
        <f t="shared" si="3"/>
        <v>1747367</v>
      </c>
      <c r="Y34" s="31">
        <f t="shared" si="3"/>
        <v>-81476</v>
      </c>
      <c r="Z34" s="32">
        <f>+IF(X34&lt;&gt;0,+(Y34/X34)*100,0)</f>
        <v>-4.6627869245556317</v>
      </c>
      <c r="AA34" s="33">
        <f>SUM(AA29:AA33)</f>
        <v>1747367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1307788</v>
      </c>
      <c r="D40" s="29">
        <f>+D34+D39</f>
        <v>0</v>
      </c>
      <c r="E40" s="30">
        <f t="shared" si="5"/>
        <v>2030297</v>
      </c>
      <c r="F40" s="31">
        <f t="shared" si="5"/>
        <v>1747367</v>
      </c>
      <c r="G40" s="31">
        <f t="shared" si="5"/>
        <v>1406669</v>
      </c>
      <c r="H40" s="31">
        <f t="shared" si="5"/>
        <v>42555</v>
      </c>
      <c r="I40" s="31">
        <f t="shared" si="5"/>
        <v>120934</v>
      </c>
      <c r="J40" s="31">
        <f t="shared" si="5"/>
        <v>1570158</v>
      </c>
      <c r="K40" s="31">
        <f t="shared" si="5"/>
        <v>-18807</v>
      </c>
      <c r="L40" s="31">
        <f t="shared" si="5"/>
        <v>91585</v>
      </c>
      <c r="M40" s="31">
        <f t="shared" si="5"/>
        <v>-40802</v>
      </c>
      <c r="N40" s="31">
        <f t="shared" si="5"/>
        <v>31976</v>
      </c>
      <c r="O40" s="31">
        <f t="shared" si="5"/>
        <v>-3596</v>
      </c>
      <c r="P40" s="31">
        <f t="shared" si="5"/>
        <v>32128</v>
      </c>
      <c r="Q40" s="31">
        <f t="shared" si="5"/>
        <v>20319</v>
      </c>
      <c r="R40" s="31">
        <f t="shared" si="5"/>
        <v>48851</v>
      </c>
      <c r="S40" s="31">
        <f t="shared" si="5"/>
        <v>27923</v>
      </c>
      <c r="T40" s="31">
        <f t="shared" si="5"/>
        <v>-12890</v>
      </c>
      <c r="U40" s="31">
        <f t="shared" si="5"/>
        <v>-127</v>
      </c>
      <c r="V40" s="31">
        <f t="shared" si="5"/>
        <v>14906</v>
      </c>
      <c r="W40" s="31">
        <f t="shared" si="5"/>
        <v>1665891</v>
      </c>
      <c r="X40" s="31">
        <f t="shared" si="5"/>
        <v>1747367</v>
      </c>
      <c r="Y40" s="31">
        <f t="shared" si="5"/>
        <v>-81476</v>
      </c>
      <c r="Z40" s="32">
        <f>+IF(X40&lt;&gt;0,+(Y40/X40)*100,0)</f>
        <v>-4.6627869245556317</v>
      </c>
      <c r="AA40" s="33">
        <f>+AA34+AA39</f>
        <v>1747367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5134685</v>
      </c>
      <c r="D42" s="43">
        <f>+D25-D40</f>
        <v>0</v>
      </c>
      <c r="E42" s="44">
        <f t="shared" si="6"/>
        <v>67146561</v>
      </c>
      <c r="F42" s="45">
        <f t="shared" si="6"/>
        <v>60896826</v>
      </c>
      <c r="G42" s="45">
        <f t="shared" si="6"/>
        <v>-7548585</v>
      </c>
      <c r="H42" s="45">
        <f t="shared" si="6"/>
        <v>14499127</v>
      </c>
      <c r="I42" s="45">
        <f t="shared" si="6"/>
        <v>4006632</v>
      </c>
      <c r="J42" s="45">
        <f t="shared" si="6"/>
        <v>10957174</v>
      </c>
      <c r="K42" s="45">
        <f t="shared" si="6"/>
        <v>5133227</v>
      </c>
      <c r="L42" s="45">
        <f t="shared" si="6"/>
        <v>889264</v>
      </c>
      <c r="M42" s="45">
        <f t="shared" si="6"/>
        <v>5385788</v>
      </c>
      <c r="N42" s="45">
        <f t="shared" si="6"/>
        <v>11408279</v>
      </c>
      <c r="O42" s="45">
        <f t="shared" si="6"/>
        <v>104383</v>
      </c>
      <c r="P42" s="45">
        <f t="shared" si="6"/>
        <v>2882616</v>
      </c>
      <c r="Q42" s="45">
        <f t="shared" si="6"/>
        <v>5559780</v>
      </c>
      <c r="R42" s="45">
        <f t="shared" si="6"/>
        <v>8546779</v>
      </c>
      <c r="S42" s="45">
        <f t="shared" si="6"/>
        <v>19809987</v>
      </c>
      <c r="T42" s="45">
        <f t="shared" si="6"/>
        <v>13033454</v>
      </c>
      <c r="U42" s="45">
        <f t="shared" si="6"/>
        <v>11696733</v>
      </c>
      <c r="V42" s="45">
        <f t="shared" si="6"/>
        <v>44540174</v>
      </c>
      <c r="W42" s="45">
        <f t="shared" si="6"/>
        <v>75452406</v>
      </c>
      <c r="X42" s="45">
        <f t="shared" si="6"/>
        <v>60896826</v>
      </c>
      <c r="Y42" s="45">
        <f t="shared" si="6"/>
        <v>14555580</v>
      </c>
      <c r="Z42" s="46">
        <f>+IF(X42&lt;&gt;0,+(Y42/X42)*100,0)</f>
        <v>23.902033908959393</v>
      </c>
      <c r="AA42" s="47">
        <f>+AA25-AA40</f>
        <v>60896826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64145746</v>
      </c>
      <c r="D45" s="18"/>
      <c r="E45" s="19">
        <v>69053950</v>
      </c>
      <c r="F45" s="20">
        <v>84232262</v>
      </c>
      <c r="G45" s="20">
        <v>65337032</v>
      </c>
      <c r="H45" s="20">
        <v>1306424</v>
      </c>
      <c r="I45" s="20">
        <v>1254054</v>
      </c>
      <c r="J45" s="20">
        <v>67897510</v>
      </c>
      <c r="K45" s="20">
        <v>1047204</v>
      </c>
      <c r="L45" s="20">
        <v>1089925</v>
      </c>
      <c r="M45" s="20">
        <v>987755</v>
      </c>
      <c r="N45" s="20">
        <v>3124884</v>
      </c>
      <c r="O45" s="20">
        <v>1188180</v>
      </c>
      <c r="P45" s="20">
        <v>1191674</v>
      </c>
      <c r="Q45" s="20">
        <v>1116817</v>
      </c>
      <c r="R45" s="20">
        <v>3496671</v>
      </c>
      <c r="S45" s="20">
        <v>2541363</v>
      </c>
      <c r="T45" s="20">
        <v>1021239</v>
      </c>
      <c r="U45" s="20"/>
      <c r="V45" s="20">
        <v>3562602</v>
      </c>
      <c r="W45" s="20">
        <v>78081667</v>
      </c>
      <c r="X45" s="20">
        <v>84232262</v>
      </c>
      <c r="Y45" s="20">
        <v>-6150595</v>
      </c>
      <c r="Z45" s="48">
        <v>-7.3019468478716627</v>
      </c>
      <c r="AA45" s="22">
        <v>84232262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64145746</v>
      </c>
      <c r="D48" s="51">
        <f>SUM(D45:D47)</f>
        <v>0</v>
      </c>
      <c r="E48" s="52">
        <f t="shared" si="7"/>
        <v>69053950</v>
      </c>
      <c r="F48" s="53">
        <f t="shared" si="7"/>
        <v>84232262</v>
      </c>
      <c r="G48" s="53">
        <f t="shared" si="7"/>
        <v>65337032</v>
      </c>
      <c r="H48" s="53">
        <f t="shared" si="7"/>
        <v>1306424</v>
      </c>
      <c r="I48" s="53">
        <f t="shared" si="7"/>
        <v>1254054</v>
      </c>
      <c r="J48" s="53">
        <f t="shared" si="7"/>
        <v>67897510</v>
      </c>
      <c r="K48" s="53">
        <f t="shared" si="7"/>
        <v>1047204</v>
      </c>
      <c r="L48" s="53">
        <f t="shared" si="7"/>
        <v>1089925</v>
      </c>
      <c r="M48" s="53">
        <f t="shared" si="7"/>
        <v>987755</v>
      </c>
      <c r="N48" s="53">
        <f t="shared" si="7"/>
        <v>3124884</v>
      </c>
      <c r="O48" s="53">
        <f t="shared" si="7"/>
        <v>1188180</v>
      </c>
      <c r="P48" s="53">
        <f t="shared" si="7"/>
        <v>1191674</v>
      </c>
      <c r="Q48" s="53">
        <f t="shared" si="7"/>
        <v>1116817</v>
      </c>
      <c r="R48" s="53">
        <f t="shared" si="7"/>
        <v>3496671</v>
      </c>
      <c r="S48" s="53">
        <f t="shared" si="7"/>
        <v>2541363</v>
      </c>
      <c r="T48" s="53">
        <f t="shared" si="7"/>
        <v>1021239</v>
      </c>
      <c r="U48" s="53">
        <f t="shared" si="7"/>
        <v>0</v>
      </c>
      <c r="V48" s="53">
        <f t="shared" si="7"/>
        <v>3562602</v>
      </c>
      <c r="W48" s="53">
        <f t="shared" si="7"/>
        <v>78081667</v>
      </c>
      <c r="X48" s="53">
        <f t="shared" si="7"/>
        <v>84232262</v>
      </c>
      <c r="Y48" s="53">
        <f t="shared" si="7"/>
        <v>-6150595</v>
      </c>
      <c r="Z48" s="54">
        <f>+IF(X48&lt;&gt;0,+(Y48/X48)*100,0)</f>
        <v>-7.3019468478716627</v>
      </c>
      <c r="AA48" s="55">
        <f>SUM(AA45:AA47)</f>
        <v>84232262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250899925</v>
      </c>
      <c r="D6" s="18"/>
      <c r="E6" s="19">
        <v>288191621</v>
      </c>
      <c r="F6" s="20">
        <v>-2242294369</v>
      </c>
      <c r="G6" s="20">
        <v>433900323</v>
      </c>
      <c r="H6" s="20">
        <v>37859964</v>
      </c>
      <c r="I6" s="20">
        <v>-100325060</v>
      </c>
      <c r="J6" s="20">
        <v>371435227</v>
      </c>
      <c r="K6" s="20">
        <v>-61198934</v>
      </c>
      <c r="L6" s="20">
        <v>155965857</v>
      </c>
      <c r="M6" s="20">
        <v>5669452</v>
      </c>
      <c r="N6" s="20">
        <v>100436375</v>
      </c>
      <c r="O6" s="20">
        <v>-43162274</v>
      </c>
      <c r="P6" s="20">
        <v>63376401</v>
      </c>
      <c r="Q6" s="20">
        <v>-67154249</v>
      </c>
      <c r="R6" s="20">
        <v>-46940122</v>
      </c>
      <c r="S6" s="20">
        <v>-78286638</v>
      </c>
      <c r="T6" s="20">
        <v>264657736</v>
      </c>
      <c r="U6" s="20">
        <v>-159570135</v>
      </c>
      <c r="V6" s="20">
        <v>26800963</v>
      </c>
      <c r="W6" s="20">
        <v>451732443</v>
      </c>
      <c r="X6" s="20">
        <v>-2242294369</v>
      </c>
      <c r="Y6" s="20">
        <v>2694026812</v>
      </c>
      <c r="Z6" s="21">
        <v>-120.14599194669788</v>
      </c>
      <c r="AA6" s="22">
        <v>-2242294369</v>
      </c>
    </row>
    <row r="7" spans="1:27" x14ac:dyDescent="0.25">
      <c r="A7" s="23" t="s">
        <v>35</v>
      </c>
      <c r="B7" s="17" t="s">
        <v>32</v>
      </c>
      <c r="C7" s="18">
        <v>556849</v>
      </c>
      <c r="D7" s="18"/>
      <c r="E7" s="19"/>
      <c r="F7" s="20"/>
      <c r="G7" s="20">
        <v>556848</v>
      </c>
      <c r="H7" s="20"/>
      <c r="I7" s="20"/>
      <c r="J7" s="20">
        <v>556848</v>
      </c>
      <c r="K7" s="20"/>
      <c r="L7" s="20"/>
      <c r="M7" s="20">
        <v>134</v>
      </c>
      <c r="N7" s="20">
        <v>134</v>
      </c>
      <c r="O7" s="20"/>
      <c r="P7" s="20">
        <v>2</v>
      </c>
      <c r="Q7" s="20">
        <v>22</v>
      </c>
      <c r="R7" s="20">
        <v>24</v>
      </c>
      <c r="S7" s="20">
        <v>27</v>
      </c>
      <c r="T7" s="20"/>
      <c r="U7" s="20"/>
      <c r="V7" s="20">
        <v>27</v>
      </c>
      <c r="W7" s="20">
        <v>557033</v>
      </c>
      <c r="X7" s="20"/>
      <c r="Y7" s="20">
        <v>557033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166131988</v>
      </c>
      <c r="D8" s="18"/>
      <c r="E8" s="19">
        <v>339470625</v>
      </c>
      <c r="F8" s="20">
        <v>594618008</v>
      </c>
      <c r="G8" s="20">
        <v>65458053</v>
      </c>
      <c r="H8" s="20">
        <v>-167927516</v>
      </c>
      <c r="I8" s="20">
        <v>-149589665</v>
      </c>
      <c r="J8" s="20">
        <v>-252059128</v>
      </c>
      <c r="K8" s="20">
        <v>544098169</v>
      </c>
      <c r="L8" s="20">
        <v>32760248</v>
      </c>
      <c r="M8" s="20">
        <v>140121672</v>
      </c>
      <c r="N8" s="20">
        <v>716980089</v>
      </c>
      <c r="O8" s="20">
        <v>24969607</v>
      </c>
      <c r="P8" s="20">
        <v>-44699705</v>
      </c>
      <c r="Q8" s="20">
        <v>42445190</v>
      </c>
      <c r="R8" s="20">
        <v>22715092</v>
      </c>
      <c r="S8" s="20">
        <v>91175101</v>
      </c>
      <c r="T8" s="20">
        <v>-33201648</v>
      </c>
      <c r="U8" s="20">
        <v>-7400371</v>
      </c>
      <c r="V8" s="20">
        <v>50573082</v>
      </c>
      <c r="W8" s="20">
        <v>538209135</v>
      </c>
      <c r="X8" s="20">
        <v>594618008</v>
      </c>
      <c r="Y8" s="20">
        <v>-56408873</v>
      </c>
      <c r="Z8" s="21">
        <v>-9.4865732690692415</v>
      </c>
      <c r="AA8" s="22">
        <v>594618008</v>
      </c>
    </row>
    <row r="9" spans="1:27" x14ac:dyDescent="0.25">
      <c r="A9" s="23" t="s">
        <v>37</v>
      </c>
      <c r="B9" s="17" t="s">
        <v>32</v>
      </c>
      <c r="C9" s="18">
        <v>18708892</v>
      </c>
      <c r="D9" s="18"/>
      <c r="E9" s="19">
        <v>-6862110</v>
      </c>
      <c r="F9" s="20">
        <v>11537676</v>
      </c>
      <c r="G9" s="20">
        <v>5937229</v>
      </c>
      <c r="H9" s="20">
        <v>15158030</v>
      </c>
      <c r="I9" s="20">
        <v>5088440</v>
      </c>
      <c r="J9" s="20">
        <v>26183699</v>
      </c>
      <c r="K9" s="20">
        <v>-14184836</v>
      </c>
      <c r="L9" s="20">
        <v>21112776</v>
      </c>
      <c r="M9" s="20">
        <v>38531932</v>
      </c>
      <c r="N9" s="20">
        <v>45459872</v>
      </c>
      <c r="O9" s="20">
        <v>-456693</v>
      </c>
      <c r="P9" s="20">
        <v>-13374644</v>
      </c>
      <c r="Q9" s="20">
        <v>-159232</v>
      </c>
      <c r="R9" s="20">
        <v>-13990569</v>
      </c>
      <c r="S9" s="20">
        <v>9278621</v>
      </c>
      <c r="T9" s="20">
        <v>38621338</v>
      </c>
      <c r="U9" s="20">
        <v>10101591</v>
      </c>
      <c r="V9" s="20">
        <v>58001550</v>
      </c>
      <c r="W9" s="20">
        <v>115654552</v>
      </c>
      <c r="X9" s="20">
        <v>11537676</v>
      </c>
      <c r="Y9" s="20">
        <v>104116876</v>
      </c>
      <c r="Z9" s="21">
        <v>902.40769458251384</v>
      </c>
      <c r="AA9" s="22">
        <v>11537676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1300466</v>
      </c>
      <c r="D11" s="18"/>
      <c r="E11" s="19">
        <v>-14401504</v>
      </c>
      <c r="F11" s="20">
        <v>-6685400</v>
      </c>
      <c r="G11" s="20">
        <v>-842887</v>
      </c>
      <c r="H11" s="20">
        <v>-28351</v>
      </c>
      <c r="I11" s="20">
        <v>-17782</v>
      </c>
      <c r="J11" s="20">
        <v>-889020</v>
      </c>
      <c r="K11" s="20">
        <v>-121336</v>
      </c>
      <c r="L11" s="20">
        <v>-6149</v>
      </c>
      <c r="M11" s="20">
        <v>-109509</v>
      </c>
      <c r="N11" s="20">
        <v>-236994</v>
      </c>
      <c r="O11" s="20">
        <v>-28019</v>
      </c>
      <c r="P11" s="20">
        <v>-38962</v>
      </c>
      <c r="Q11" s="20">
        <v>-8857</v>
      </c>
      <c r="R11" s="20">
        <v>-75838</v>
      </c>
      <c r="S11" s="20"/>
      <c r="T11" s="20"/>
      <c r="U11" s="20">
        <v>-79008</v>
      </c>
      <c r="V11" s="20">
        <v>-79008</v>
      </c>
      <c r="W11" s="20">
        <v>-1280860</v>
      </c>
      <c r="X11" s="20">
        <v>-6685400</v>
      </c>
      <c r="Y11" s="20">
        <v>5404540</v>
      </c>
      <c r="Z11" s="21">
        <v>-80.840936967122389</v>
      </c>
      <c r="AA11" s="22">
        <v>-6685400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437598120</v>
      </c>
      <c r="D12" s="29">
        <f>SUM(D6:D11)</f>
        <v>0</v>
      </c>
      <c r="E12" s="30">
        <f t="shared" si="0"/>
        <v>606398632</v>
      </c>
      <c r="F12" s="31">
        <f t="shared" si="0"/>
        <v>-1642824085</v>
      </c>
      <c r="G12" s="31">
        <f t="shared" si="0"/>
        <v>505009566</v>
      </c>
      <c r="H12" s="31">
        <f t="shared" si="0"/>
        <v>-114937873</v>
      </c>
      <c r="I12" s="31">
        <f t="shared" si="0"/>
        <v>-244844067</v>
      </c>
      <c r="J12" s="31">
        <f t="shared" si="0"/>
        <v>145227626</v>
      </c>
      <c r="K12" s="31">
        <f t="shared" si="0"/>
        <v>468593063</v>
      </c>
      <c r="L12" s="31">
        <f t="shared" si="0"/>
        <v>209832732</v>
      </c>
      <c r="M12" s="31">
        <f t="shared" si="0"/>
        <v>184213681</v>
      </c>
      <c r="N12" s="31">
        <f t="shared" si="0"/>
        <v>862639476</v>
      </c>
      <c r="O12" s="31">
        <f t="shared" si="0"/>
        <v>-18677379</v>
      </c>
      <c r="P12" s="31">
        <f t="shared" si="0"/>
        <v>5263092</v>
      </c>
      <c r="Q12" s="31">
        <f t="shared" si="0"/>
        <v>-24877126</v>
      </c>
      <c r="R12" s="31">
        <f t="shared" si="0"/>
        <v>-38291413</v>
      </c>
      <c r="S12" s="31">
        <f t="shared" si="0"/>
        <v>22167111</v>
      </c>
      <c r="T12" s="31">
        <f t="shared" si="0"/>
        <v>270077426</v>
      </c>
      <c r="U12" s="31">
        <f t="shared" si="0"/>
        <v>-156947923</v>
      </c>
      <c r="V12" s="31">
        <f t="shared" si="0"/>
        <v>135296614</v>
      </c>
      <c r="W12" s="31">
        <f t="shared" si="0"/>
        <v>1104872303</v>
      </c>
      <c r="X12" s="31">
        <f t="shared" si="0"/>
        <v>-1642824085</v>
      </c>
      <c r="Y12" s="31">
        <f t="shared" si="0"/>
        <v>2747696388</v>
      </c>
      <c r="Z12" s="32">
        <f>+IF(X12&lt;&gt;0,+(Y12/X12)*100,0)</f>
        <v>-167.25445001008737</v>
      </c>
      <c r="AA12" s="33">
        <f>SUM(AA6:AA11)</f>
        <v>-1642824085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-179600</v>
      </c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-407310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4689618666</v>
      </c>
      <c r="D19" s="18"/>
      <c r="E19" s="19">
        <v>10303887883</v>
      </c>
      <c r="F19" s="20">
        <v>10351958903</v>
      </c>
      <c r="G19" s="20">
        <v>72309933</v>
      </c>
      <c r="H19" s="20">
        <v>208244607</v>
      </c>
      <c r="I19" s="20">
        <v>-12382308</v>
      </c>
      <c r="J19" s="20">
        <v>268172232</v>
      </c>
      <c r="K19" s="20">
        <v>159411233</v>
      </c>
      <c r="L19" s="20">
        <v>994761156</v>
      </c>
      <c r="M19" s="20">
        <v>60800134</v>
      </c>
      <c r="N19" s="20">
        <v>1214972523</v>
      </c>
      <c r="O19" s="20">
        <v>-51905500</v>
      </c>
      <c r="P19" s="20">
        <v>49138267</v>
      </c>
      <c r="Q19" s="20">
        <v>-19032716</v>
      </c>
      <c r="R19" s="20">
        <v>-21799949</v>
      </c>
      <c r="S19" s="20">
        <v>21027158</v>
      </c>
      <c r="T19" s="20">
        <v>57396117</v>
      </c>
      <c r="U19" s="20">
        <v>24329099</v>
      </c>
      <c r="V19" s="20">
        <v>102752374</v>
      </c>
      <c r="W19" s="20">
        <v>1564097180</v>
      </c>
      <c r="X19" s="20">
        <v>10351958903</v>
      </c>
      <c r="Y19" s="20">
        <v>-8787861723</v>
      </c>
      <c r="Z19" s="21">
        <v>-84.890809607573644</v>
      </c>
      <c r="AA19" s="22">
        <v>10351958903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-5636</v>
      </c>
      <c r="D22" s="18"/>
      <c r="E22" s="19"/>
      <c r="F22" s="20"/>
      <c r="G22" s="20">
        <v>2222</v>
      </c>
      <c r="H22" s="20">
        <v>-741</v>
      </c>
      <c r="I22" s="20">
        <v>-759</v>
      </c>
      <c r="J22" s="20">
        <v>722</v>
      </c>
      <c r="K22" s="20">
        <v>-755</v>
      </c>
      <c r="L22" s="20">
        <v>-731</v>
      </c>
      <c r="M22" s="20">
        <v>-760</v>
      </c>
      <c r="N22" s="20">
        <v>-2246</v>
      </c>
      <c r="O22" s="20">
        <v>-754</v>
      </c>
      <c r="P22" s="20">
        <v>-681</v>
      </c>
      <c r="Q22" s="20">
        <v>-754</v>
      </c>
      <c r="R22" s="20">
        <v>-2189</v>
      </c>
      <c r="S22" s="20">
        <v>-730</v>
      </c>
      <c r="T22" s="20">
        <v>-775</v>
      </c>
      <c r="U22" s="20">
        <v>-438</v>
      </c>
      <c r="V22" s="20">
        <v>-1943</v>
      </c>
      <c r="W22" s="20">
        <v>-5656</v>
      </c>
      <c r="X22" s="20"/>
      <c r="Y22" s="20">
        <v>-5656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>
        <v>-43457506</v>
      </c>
      <c r="P23" s="24"/>
      <c r="Q23" s="20"/>
      <c r="R23" s="24">
        <v>-43457506</v>
      </c>
      <c r="S23" s="24"/>
      <c r="T23" s="20"/>
      <c r="U23" s="24"/>
      <c r="V23" s="24"/>
      <c r="W23" s="24">
        <v>-43457506</v>
      </c>
      <c r="X23" s="20"/>
      <c r="Y23" s="24">
        <v>-43457506</v>
      </c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4689205720</v>
      </c>
      <c r="D24" s="29">
        <f>SUM(D15:D23)</f>
        <v>0</v>
      </c>
      <c r="E24" s="36">
        <f t="shared" si="1"/>
        <v>10303708283</v>
      </c>
      <c r="F24" s="37">
        <f t="shared" si="1"/>
        <v>10351958903</v>
      </c>
      <c r="G24" s="37">
        <f t="shared" si="1"/>
        <v>72312155</v>
      </c>
      <c r="H24" s="37">
        <f t="shared" si="1"/>
        <v>208243866</v>
      </c>
      <c r="I24" s="37">
        <f t="shared" si="1"/>
        <v>-12383067</v>
      </c>
      <c r="J24" s="37">
        <f t="shared" si="1"/>
        <v>268172954</v>
      </c>
      <c r="K24" s="37">
        <f t="shared" si="1"/>
        <v>159410478</v>
      </c>
      <c r="L24" s="37">
        <f t="shared" si="1"/>
        <v>994760425</v>
      </c>
      <c r="M24" s="37">
        <f t="shared" si="1"/>
        <v>60799374</v>
      </c>
      <c r="N24" s="37">
        <f t="shared" si="1"/>
        <v>1214970277</v>
      </c>
      <c r="O24" s="37">
        <f t="shared" si="1"/>
        <v>-95363760</v>
      </c>
      <c r="P24" s="37">
        <f t="shared" si="1"/>
        <v>49137586</v>
      </c>
      <c r="Q24" s="37">
        <f t="shared" si="1"/>
        <v>-19033470</v>
      </c>
      <c r="R24" s="37">
        <f t="shared" si="1"/>
        <v>-65259644</v>
      </c>
      <c r="S24" s="37">
        <f t="shared" si="1"/>
        <v>21026428</v>
      </c>
      <c r="T24" s="37">
        <f t="shared" si="1"/>
        <v>57395342</v>
      </c>
      <c r="U24" s="37">
        <f t="shared" si="1"/>
        <v>24328661</v>
      </c>
      <c r="V24" s="37">
        <f t="shared" si="1"/>
        <v>102750431</v>
      </c>
      <c r="W24" s="37">
        <f t="shared" si="1"/>
        <v>1520634018</v>
      </c>
      <c r="X24" s="37">
        <f t="shared" si="1"/>
        <v>10351958903</v>
      </c>
      <c r="Y24" s="37">
        <f t="shared" si="1"/>
        <v>-8831324885</v>
      </c>
      <c r="Z24" s="38">
        <f>+IF(X24&lt;&gt;0,+(Y24/X24)*100,0)</f>
        <v>-85.310664075769083</v>
      </c>
      <c r="AA24" s="39">
        <f>SUM(AA15:AA23)</f>
        <v>10351958903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5126803840</v>
      </c>
      <c r="D25" s="29">
        <f>+D12+D24</f>
        <v>0</v>
      </c>
      <c r="E25" s="30">
        <f t="shared" si="2"/>
        <v>10910106915</v>
      </c>
      <c r="F25" s="31">
        <f t="shared" si="2"/>
        <v>8709134818</v>
      </c>
      <c r="G25" s="31">
        <f t="shared" si="2"/>
        <v>577321721</v>
      </c>
      <c r="H25" s="31">
        <f t="shared" si="2"/>
        <v>93305993</v>
      </c>
      <c r="I25" s="31">
        <f t="shared" si="2"/>
        <v>-257227134</v>
      </c>
      <c r="J25" s="31">
        <f t="shared" si="2"/>
        <v>413400580</v>
      </c>
      <c r="K25" s="31">
        <f t="shared" si="2"/>
        <v>628003541</v>
      </c>
      <c r="L25" s="31">
        <f t="shared" si="2"/>
        <v>1204593157</v>
      </c>
      <c r="M25" s="31">
        <f t="shared" si="2"/>
        <v>245013055</v>
      </c>
      <c r="N25" s="31">
        <f t="shared" si="2"/>
        <v>2077609753</v>
      </c>
      <c r="O25" s="31">
        <f t="shared" si="2"/>
        <v>-114041139</v>
      </c>
      <c r="P25" s="31">
        <f t="shared" si="2"/>
        <v>54400678</v>
      </c>
      <c r="Q25" s="31">
        <f t="shared" si="2"/>
        <v>-43910596</v>
      </c>
      <c r="R25" s="31">
        <f t="shared" si="2"/>
        <v>-103551057</v>
      </c>
      <c r="S25" s="31">
        <f t="shared" si="2"/>
        <v>43193539</v>
      </c>
      <c r="T25" s="31">
        <f t="shared" si="2"/>
        <v>327472768</v>
      </c>
      <c r="U25" s="31">
        <f t="shared" si="2"/>
        <v>-132619262</v>
      </c>
      <c r="V25" s="31">
        <f t="shared" si="2"/>
        <v>238047045</v>
      </c>
      <c r="W25" s="31">
        <f t="shared" si="2"/>
        <v>2625506321</v>
      </c>
      <c r="X25" s="31">
        <f t="shared" si="2"/>
        <v>8709134818</v>
      </c>
      <c r="Y25" s="31">
        <f t="shared" si="2"/>
        <v>-6083628497</v>
      </c>
      <c r="Z25" s="32">
        <f>+IF(X25&lt;&gt;0,+(Y25/X25)*100,0)</f>
        <v>-69.853419703945619</v>
      </c>
      <c r="AA25" s="33">
        <f>+AA12+AA24</f>
        <v>8709134818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-4845393</v>
      </c>
      <c r="D30" s="18"/>
      <c r="E30" s="19"/>
      <c r="F30" s="20"/>
      <c r="G30" s="20">
        <v>-958148</v>
      </c>
      <c r="H30" s="20">
        <v>10156654</v>
      </c>
      <c r="I30" s="20">
        <v>7073619</v>
      </c>
      <c r="J30" s="20">
        <v>16272125</v>
      </c>
      <c r="K30" s="20">
        <v>10156654</v>
      </c>
      <c r="L30" s="20">
        <v>9829020</v>
      </c>
      <c r="M30" s="20">
        <v>-44783447</v>
      </c>
      <c r="N30" s="20">
        <v>-24797773</v>
      </c>
      <c r="O30" s="20">
        <v>-1483567</v>
      </c>
      <c r="P30" s="20">
        <v>8832043</v>
      </c>
      <c r="Q30" s="20">
        <v>9778334</v>
      </c>
      <c r="R30" s="20">
        <v>17126810</v>
      </c>
      <c r="S30" s="20">
        <v>9588077</v>
      </c>
      <c r="T30" s="20">
        <v>9653158</v>
      </c>
      <c r="U30" s="20">
        <v>-25653723</v>
      </c>
      <c r="V30" s="20">
        <v>-6412488</v>
      </c>
      <c r="W30" s="20">
        <v>2188674</v>
      </c>
      <c r="X30" s="20"/>
      <c r="Y30" s="20">
        <v>2188674</v>
      </c>
      <c r="Z30" s="21"/>
      <c r="AA30" s="22"/>
    </row>
    <row r="31" spans="1:27" x14ac:dyDescent="0.25">
      <c r="A31" s="23" t="s">
        <v>57</v>
      </c>
      <c r="B31" s="17" t="s">
        <v>32</v>
      </c>
      <c r="C31" s="18">
        <v>-94130</v>
      </c>
      <c r="D31" s="18"/>
      <c r="E31" s="19"/>
      <c r="F31" s="20"/>
      <c r="G31" s="20">
        <v>-97947</v>
      </c>
      <c r="H31" s="20">
        <v>-5405</v>
      </c>
      <c r="I31" s="20">
        <v>-1194</v>
      </c>
      <c r="J31" s="20">
        <v>-104546</v>
      </c>
      <c r="K31" s="20">
        <v>-5476</v>
      </c>
      <c r="L31" s="20">
        <v>-2057</v>
      </c>
      <c r="M31" s="20">
        <v>-1354</v>
      </c>
      <c r="N31" s="20">
        <v>-8887</v>
      </c>
      <c r="O31" s="20">
        <v>-1654</v>
      </c>
      <c r="P31" s="20">
        <v>-3233</v>
      </c>
      <c r="Q31" s="20">
        <v>-2951</v>
      </c>
      <c r="R31" s="20">
        <v>-7838</v>
      </c>
      <c r="S31" s="20">
        <v>-2689</v>
      </c>
      <c r="T31" s="20">
        <v>-2120</v>
      </c>
      <c r="U31" s="20">
        <v>-4092</v>
      </c>
      <c r="V31" s="20">
        <v>-8901</v>
      </c>
      <c r="W31" s="20">
        <v>-130172</v>
      </c>
      <c r="X31" s="20"/>
      <c r="Y31" s="20">
        <v>-130172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286512103</v>
      </c>
      <c r="D32" s="18"/>
      <c r="E32" s="19">
        <v>164592239</v>
      </c>
      <c r="F32" s="20">
        <v>-3810111</v>
      </c>
      <c r="G32" s="20">
        <v>-379089377</v>
      </c>
      <c r="H32" s="20">
        <v>84190436</v>
      </c>
      <c r="I32" s="20">
        <v>-3653723</v>
      </c>
      <c r="J32" s="20">
        <v>-298552664</v>
      </c>
      <c r="K32" s="20">
        <v>112072242</v>
      </c>
      <c r="L32" s="20">
        <v>64591427</v>
      </c>
      <c r="M32" s="20">
        <v>148705423</v>
      </c>
      <c r="N32" s="20">
        <v>325369092</v>
      </c>
      <c r="O32" s="20">
        <v>-94319112</v>
      </c>
      <c r="P32" s="20">
        <v>241613415</v>
      </c>
      <c r="Q32" s="20">
        <v>-66386643</v>
      </c>
      <c r="R32" s="20">
        <v>80907660</v>
      </c>
      <c r="S32" s="20">
        <v>13193728</v>
      </c>
      <c r="T32" s="20">
        <v>377110371</v>
      </c>
      <c r="U32" s="20">
        <v>97748534</v>
      </c>
      <c r="V32" s="20">
        <v>488052633</v>
      </c>
      <c r="W32" s="20">
        <v>595776721</v>
      </c>
      <c r="X32" s="20">
        <v>-3810111</v>
      </c>
      <c r="Y32" s="20">
        <v>599586832</v>
      </c>
      <c r="Z32" s="21">
        <v>-15736.728719976923</v>
      </c>
      <c r="AA32" s="22">
        <v>-3810111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2811109</v>
      </c>
      <c r="F33" s="20">
        <v>2027864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2027864</v>
      </c>
      <c r="Y33" s="20">
        <v>-2027864</v>
      </c>
      <c r="Z33" s="21">
        <v>-100</v>
      </c>
      <c r="AA33" s="22">
        <v>2027864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281572580</v>
      </c>
      <c r="D34" s="29">
        <f>SUM(D29:D33)</f>
        <v>0</v>
      </c>
      <c r="E34" s="30">
        <f t="shared" si="3"/>
        <v>167403348</v>
      </c>
      <c r="F34" s="31">
        <f t="shared" si="3"/>
        <v>-1782247</v>
      </c>
      <c r="G34" s="31">
        <f t="shared" si="3"/>
        <v>-380145472</v>
      </c>
      <c r="H34" s="31">
        <f t="shared" si="3"/>
        <v>94341685</v>
      </c>
      <c r="I34" s="31">
        <f t="shared" si="3"/>
        <v>3418702</v>
      </c>
      <c r="J34" s="31">
        <f t="shared" si="3"/>
        <v>-282385085</v>
      </c>
      <c r="K34" s="31">
        <f t="shared" si="3"/>
        <v>122223420</v>
      </c>
      <c r="L34" s="31">
        <f t="shared" si="3"/>
        <v>74418390</v>
      </c>
      <c r="M34" s="31">
        <f t="shared" si="3"/>
        <v>103920622</v>
      </c>
      <c r="N34" s="31">
        <f t="shared" si="3"/>
        <v>300562432</v>
      </c>
      <c r="O34" s="31">
        <f t="shared" si="3"/>
        <v>-95804333</v>
      </c>
      <c r="P34" s="31">
        <f t="shared" si="3"/>
        <v>250442225</v>
      </c>
      <c r="Q34" s="31">
        <f t="shared" si="3"/>
        <v>-56611260</v>
      </c>
      <c r="R34" s="31">
        <f t="shared" si="3"/>
        <v>98026632</v>
      </c>
      <c r="S34" s="31">
        <f t="shared" si="3"/>
        <v>22779116</v>
      </c>
      <c r="T34" s="31">
        <f t="shared" si="3"/>
        <v>386761409</v>
      </c>
      <c r="U34" s="31">
        <f t="shared" si="3"/>
        <v>72090719</v>
      </c>
      <c r="V34" s="31">
        <f t="shared" si="3"/>
        <v>481631244</v>
      </c>
      <c r="W34" s="31">
        <f t="shared" si="3"/>
        <v>597835223</v>
      </c>
      <c r="X34" s="31">
        <f t="shared" si="3"/>
        <v>-1782247</v>
      </c>
      <c r="Y34" s="31">
        <f t="shared" si="3"/>
        <v>599617470</v>
      </c>
      <c r="Z34" s="32">
        <f>+IF(X34&lt;&gt;0,+(Y34/X34)*100,0)</f>
        <v>-33643.904015548913</v>
      </c>
      <c r="AA34" s="33">
        <f>SUM(AA29:AA33)</f>
        <v>-1782247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106036174</v>
      </c>
      <c r="D37" s="18"/>
      <c r="E37" s="19"/>
      <c r="F37" s="20"/>
      <c r="G37" s="20">
        <v>-5516049</v>
      </c>
      <c r="H37" s="20">
        <v>-136842</v>
      </c>
      <c r="I37" s="20"/>
      <c r="J37" s="20">
        <v>-5652891</v>
      </c>
      <c r="K37" s="20">
        <v>-2277634</v>
      </c>
      <c r="L37" s="20"/>
      <c r="M37" s="20">
        <v>-42560412</v>
      </c>
      <c r="N37" s="20">
        <v>-44838046</v>
      </c>
      <c r="O37" s="20">
        <v>-5367133</v>
      </c>
      <c r="P37" s="20"/>
      <c r="Q37" s="20">
        <v>-2454313</v>
      </c>
      <c r="R37" s="20">
        <v>-7821446</v>
      </c>
      <c r="S37" s="20">
        <v>-4983091</v>
      </c>
      <c r="T37" s="20"/>
      <c r="U37" s="20">
        <v>-43218846</v>
      </c>
      <c r="V37" s="20">
        <v>-48201937</v>
      </c>
      <c r="W37" s="20">
        <v>-106514320</v>
      </c>
      <c r="X37" s="20"/>
      <c r="Y37" s="20">
        <v>-106514320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32481</v>
      </c>
      <c r="F38" s="20">
        <v>-3028704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-3028704</v>
      </c>
      <c r="Y38" s="20">
        <v>3028704</v>
      </c>
      <c r="Z38" s="21">
        <v>-100</v>
      </c>
      <c r="AA38" s="22">
        <v>-3028704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106036174</v>
      </c>
      <c r="D39" s="29">
        <f>SUM(D37:D38)</f>
        <v>0</v>
      </c>
      <c r="E39" s="36">
        <f t="shared" si="4"/>
        <v>32481</v>
      </c>
      <c r="F39" s="37">
        <f t="shared" si="4"/>
        <v>-3028704</v>
      </c>
      <c r="G39" s="37">
        <f t="shared" si="4"/>
        <v>-5516049</v>
      </c>
      <c r="H39" s="37">
        <f t="shared" si="4"/>
        <v>-136842</v>
      </c>
      <c r="I39" s="37">
        <f t="shared" si="4"/>
        <v>0</v>
      </c>
      <c r="J39" s="37">
        <f t="shared" si="4"/>
        <v>-5652891</v>
      </c>
      <c r="K39" s="37">
        <f t="shared" si="4"/>
        <v>-2277634</v>
      </c>
      <c r="L39" s="37">
        <f t="shared" si="4"/>
        <v>0</v>
      </c>
      <c r="M39" s="37">
        <f t="shared" si="4"/>
        <v>-42560412</v>
      </c>
      <c r="N39" s="37">
        <f t="shared" si="4"/>
        <v>-44838046</v>
      </c>
      <c r="O39" s="37">
        <f t="shared" si="4"/>
        <v>-5367133</v>
      </c>
      <c r="P39" s="37">
        <f t="shared" si="4"/>
        <v>0</v>
      </c>
      <c r="Q39" s="37">
        <f t="shared" si="4"/>
        <v>-2454313</v>
      </c>
      <c r="R39" s="37">
        <f t="shared" si="4"/>
        <v>-7821446</v>
      </c>
      <c r="S39" s="37">
        <f t="shared" si="4"/>
        <v>-4983091</v>
      </c>
      <c r="T39" s="37">
        <f t="shared" si="4"/>
        <v>0</v>
      </c>
      <c r="U39" s="37">
        <f t="shared" si="4"/>
        <v>-43218846</v>
      </c>
      <c r="V39" s="37">
        <f t="shared" si="4"/>
        <v>-48201937</v>
      </c>
      <c r="W39" s="37">
        <f t="shared" si="4"/>
        <v>-106514320</v>
      </c>
      <c r="X39" s="37">
        <f t="shared" si="4"/>
        <v>-3028704</v>
      </c>
      <c r="Y39" s="37">
        <f t="shared" si="4"/>
        <v>-103485616</v>
      </c>
      <c r="Z39" s="38">
        <f>+IF(X39&lt;&gt;0,+(Y39/X39)*100,0)</f>
        <v>3416.8283199678804</v>
      </c>
      <c r="AA39" s="39">
        <f>SUM(AA37:AA38)</f>
        <v>-3028704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387608754</v>
      </c>
      <c r="D40" s="29">
        <f>+D34+D39</f>
        <v>0</v>
      </c>
      <c r="E40" s="30">
        <f t="shared" si="5"/>
        <v>167435829</v>
      </c>
      <c r="F40" s="31">
        <f t="shared" si="5"/>
        <v>-4810951</v>
      </c>
      <c r="G40" s="31">
        <f t="shared" si="5"/>
        <v>-385661521</v>
      </c>
      <c r="H40" s="31">
        <f t="shared" si="5"/>
        <v>94204843</v>
      </c>
      <c r="I40" s="31">
        <f t="shared" si="5"/>
        <v>3418702</v>
      </c>
      <c r="J40" s="31">
        <f t="shared" si="5"/>
        <v>-288037976</v>
      </c>
      <c r="K40" s="31">
        <f t="shared" si="5"/>
        <v>119945786</v>
      </c>
      <c r="L40" s="31">
        <f t="shared" si="5"/>
        <v>74418390</v>
      </c>
      <c r="M40" s="31">
        <f t="shared" si="5"/>
        <v>61360210</v>
      </c>
      <c r="N40" s="31">
        <f t="shared" si="5"/>
        <v>255724386</v>
      </c>
      <c r="O40" s="31">
        <f t="shared" si="5"/>
        <v>-101171466</v>
      </c>
      <c r="P40" s="31">
        <f t="shared" si="5"/>
        <v>250442225</v>
      </c>
      <c r="Q40" s="31">
        <f t="shared" si="5"/>
        <v>-59065573</v>
      </c>
      <c r="R40" s="31">
        <f t="shared" si="5"/>
        <v>90205186</v>
      </c>
      <c r="S40" s="31">
        <f t="shared" si="5"/>
        <v>17796025</v>
      </c>
      <c r="T40" s="31">
        <f t="shared" si="5"/>
        <v>386761409</v>
      </c>
      <c r="U40" s="31">
        <f t="shared" si="5"/>
        <v>28871873</v>
      </c>
      <c r="V40" s="31">
        <f t="shared" si="5"/>
        <v>433429307</v>
      </c>
      <c r="W40" s="31">
        <f t="shared" si="5"/>
        <v>491320903</v>
      </c>
      <c r="X40" s="31">
        <f t="shared" si="5"/>
        <v>-4810951</v>
      </c>
      <c r="Y40" s="31">
        <f t="shared" si="5"/>
        <v>496131854</v>
      </c>
      <c r="Z40" s="32">
        <f>+IF(X40&lt;&gt;0,+(Y40/X40)*100,0)</f>
        <v>-10312.552632525254</v>
      </c>
      <c r="AA40" s="33">
        <f>+AA34+AA39</f>
        <v>-4810951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4739195086</v>
      </c>
      <c r="D42" s="43">
        <f>+D25-D40</f>
        <v>0</v>
      </c>
      <c r="E42" s="44">
        <f t="shared" si="6"/>
        <v>10742671086</v>
      </c>
      <c r="F42" s="45">
        <f t="shared" si="6"/>
        <v>8713945769</v>
      </c>
      <c r="G42" s="45">
        <f t="shared" si="6"/>
        <v>962983242</v>
      </c>
      <c r="H42" s="45">
        <f t="shared" si="6"/>
        <v>-898850</v>
      </c>
      <c r="I42" s="45">
        <f t="shared" si="6"/>
        <v>-260645836</v>
      </c>
      <c r="J42" s="45">
        <f t="shared" si="6"/>
        <v>701438556</v>
      </c>
      <c r="K42" s="45">
        <f t="shared" si="6"/>
        <v>508057755</v>
      </c>
      <c r="L42" s="45">
        <f t="shared" si="6"/>
        <v>1130174767</v>
      </c>
      <c r="M42" s="45">
        <f t="shared" si="6"/>
        <v>183652845</v>
      </c>
      <c r="N42" s="45">
        <f t="shared" si="6"/>
        <v>1821885367</v>
      </c>
      <c r="O42" s="45">
        <f t="shared" si="6"/>
        <v>-12869673</v>
      </c>
      <c r="P42" s="45">
        <f t="shared" si="6"/>
        <v>-196041547</v>
      </c>
      <c r="Q42" s="45">
        <f t="shared" si="6"/>
        <v>15154977</v>
      </c>
      <c r="R42" s="45">
        <f t="shared" si="6"/>
        <v>-193756243</v>
      </c>
      <c r="S42" s="45">
        <f t="shared" si="6"/>
        <v>25397514</v>
      </c>
      <c r="T42" s="45">
        <f t="shared" si="6"/>
        <v>-59288641</v>
      </c>
      <c r="U42" s="45">
        <f t="shared" si="6"/>
        <v>-161491135</v>
      </c>
      <c r="V42" s="45">
        <f t="shared" si="6"/>
        <v>-195382262</v>
      </c>
      <c r="W42" s="45">
        <f t="shared" si="6"/>
        <v>2134185418</v>
      </c>
      <c r="X42" s="45">
        <f t="shared" si="6"/>
        <v>8713945769</v>
      </c>
      <c r="Y42" s="45">
        <f t="shared" si="6"/>
        <v>-6579760351</v>
      </c>
      <c r="Z42" s="46">
        <f>+IF(X42&lt;&gt;0,+(Y42/X42)*100,0)</f>
        <v>-75.508392241865934</v>
      </c>
      <c r="AA42" s="47">
        <f>+AA25-AA40</f>
        <v>8713945769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-175432759</v>
      </c>
      <c r="D45" s="18"/>
      <c r="E45" s="19">
        <v>-2013643764</v>
      </c>
      <c r="F45" s="20">
        <v>645867683</v>
      </c>
      <c r="G45" s="20">
        <v>86144359</v>
      </c>
      <c r="H45" s="20">
        <v>757884</v>
      </c>
      <c r="I45" s="20">
        <v>3541444</v>
      </c>
      <c r="J45" s="20">
        <v>90443687</v>
      </c>
      <c r="K45" s="20">
        <v>-457077</v>
      </c>
      <c r="L45" s="20">
        <v>24924805</v>
      </c>
      <c r="M45" s="20">
        <v>3530686</v>
      </c>
      <c r="N45" s="20">
        <v>27998414</v>
      </c>
      <c r="O45" s="20">
        <v>2198394</v>
      </c>
      <c r="P45" s="20">
        <v>5715683</v>
      </c>
      <c r="Q45" s="20">
        <v>3352023</v>
      </c>
      <c r="R45" s="20">
        <v>11266100</v>
      </c>
      <c r="S45" s="20">
        <v>5549384</v>
      </c>
      <c r="T45" s="20">
        <v>-7151617</v>
      </c>
      <c r="U45" s="20"/>
      <c r="V45" s="20">
        <v>-1602233</v>
      </c>
      <c r="W45" s="20">
        <v>128105968</v>
      </c>
      <c r="X45" s="20">
        <v>645867683</v>
      </c>
      <c r="Y45" s="20">
        <v>-517761715</v>
      </c>
      <c r="Z45" s="48">
        <v>-80.165292153191686</v>
      </c>
      <c r="AA45" s="22">
        <v>645867683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-175432759</v>
      </c>
      <c r="D48" s="51">
        <f>SUM(D45:D47)</f>
        <v>0</v>
      </c>
      <c r="E48" s="52">
        <f t="shared" si="7"/>
        <v>-2013643764</v>
      </c>
      <c r="F48" s="53">
        <f t="shared" si="7"/>
        <v>645867683</v>
      </c>
      <c r="G48" s="53">
        <f t="shared" si="7"/>
        <v>86144359</v>
      </c>
      <c r="H48" s="53">
        <f t="shared" si="7"/>
        <v>757884</v>
      </c>
      <c r="I48" s="53">
        <f t="shared" si="7"/>
        <v>3541444</v>
      </c>
      <c r="J48" s="53">
        <f t="shared" si="7"/>
        <v>90443687</v>
      </c>
      <c r="K48" s="53">
        <f t="shared" si="7"/>
        <v>-457077</v>
      </c>
      <c r="L48" s="53">
        <f t="shared" si="7"/>
        <v>24924805</v>
      </c>
      <c r="M48" s="53">
        <f t="shared" si="7"/>
        <v>3530686</v>
      </c>
      <c r="N48" s="53">
        <f t="shared" si="7"/>
        <v>27998414</v>
      </c>
      <c r="O48" s="53">
        <f t="shared" si="7"/>
        <v>2198394</v>
      </c>
      <c r="P48" s="53">
        <f t="shared" si="7"/>
        <v>5715683</v>
      </c>
      <c r="Q48" s="53">
        <f t="shared" si="7"/>
        <v>3352023</v>
      </c>
      <c r="R48" s="53">
        <f t="shared" si="7"/>
        <v>11266100</v>
      </c>
      <c r="S48" s="53">
        <f t="shared" si="7"/>
        <v>5549384</v>
      </c>
      <c r="T48" s="53">
        <f t="shared" si="7"/>
        <v>-7151617</v>
      </c>
      <c r="U48" s="53">
        <f t="shared" si="7"/>
        <v>0</v>
      </c>
      <c r="V48" s="53">
        <f t="shared" si="7"/>
        <v>-1602233</v>
      </c>
      <c r="W48" s="53">
        <f t="shared" si="7"/>
        <v>128105968</v>
      </c>
      <c r="X48" s="53">
        <f t="shared" si="7"/>
        <v>645867683</v>
      </c>
      <c r="Y48" s="53">
        <f t="shared" si="7"/>
        <v>-517761715</v>
      </c>
      <c r="Z48" s="54">
        <f>+IF(X48&lt;&gt;0,+(Y48/X48)*100,0)</f>
        <v>-80.165292153191686</v>
      </c>
      <c r="AA48" s="55">
        <f>SUM(AA45:AA47)</f>
        <v>645867683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564F4A1-6E30-4E9F-94EA-9F68918E41C9}"/>
</file>

<file path=customXml/itemProps2.xml><?xml version="1.0" encoding="utf-8"?>
<ds:datastoreItem xmlns:ds="http://schemas.openxmlformats.org/officeDocument/2006/customXml" ds:itemID="{69CAB3E4-58F8-41AB-84C3-BE1A33ED0CEB}"/>
</file>

<file path=customXml/itemProps3.xml><?xml version="1.0" encoding="utf-8"?>
<ds:datastoreItem xmlns:ds="http://schemas.openxmlformats.org/officeDocument/2006/customXml" ds:itemID="{FEA4329E-B742-4877-9E8F-BEC0325775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2022-08-15T09:16:25Z</dcterms:created>
  <dcterms:modified xsi:type="dcterms:W3CDTF">2022-08-15T09:17:13Z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